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zakázky\2020\20021 - Warmnis - prádelna Semily\projekt\revize 1\písemnosti\"/>
    </mc:Choice>
  </mc:AlternateContent>
  <xr:revisionPtr revIDLastSave="0" documentId="13_ncr:1_{8527C685-88AF-4A73-8DFA-4D7495BC3D01}" xr6:coauthVersionLast="46" xr6:coauthVersionMax="46" xr10:uidLastSave="{00000000-0000-0000-0000-000000000000}"/>
  <bookViews>
    <workbookView xWindow="28680" yWindow="-120" windowWidth="29040" windowHeight="15840" xr2:uid="{386DFC98-02D7-4933-81DA-11B49604669A}"/>
  </bookViews>
  <sheets>
    <sheet name="rozpočet" sheetId="1" r:id="rId1"/>
    <sheet name="RP" sheetId="2" r:id="rId2"/>
    <sheet name="dozbrojení R1-pole2" sheetId="3" r:id="rId3"/>
  </sheets>
  <definedNames>
    <definedName name="_xlnm.Print_Titles" localSheetId="0">rozpočet!$10:$10</definedName>
    <definedName name="_xlnm.Print_Area" localSheetId="0">rozpočet!$A$1:$I$72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H13" i="1"/>
  <c r="G14" i="1"/>
  <c r="H14" i="1"/>
  <c r="I14" i="1" s="1"/>
  <c r="G15" i="1"/>
  <c r="I15" i="1" s="1"/>
  <c r="H15" i="1"/>
  <c r="G16" i="1"/>
  <c r="H16" i="1"/>
  <c r="I16" i="1" s="1"/>
  <c r="G17" i="1"/>
  <c r="H17" i="1"/>
  <c r="I17" i="1"/>
  <c r="G18" i="1"/>
  <c r="I18" i="1" s="1"/>
  <c r="H18" i="1"/>
  <c r="G19" i="1"/>
  <c r="H19" i="1"/>
  <c r="I19" i="1"/>
  <c r="G20" i="1"/>
  <c r="H20" i="1"/>
  <c r="I20" i="1"/>
  <c r="G21" i="1"/>
  <c r="I21" i="1" s="1"/>
  <c r="H21" i="1"/>
  <c r="G22" i="1"/>
  <c r="I22" i="1" s="1"/>
  <c r="H22" i="1"/>
  <c r="G23" i="1"/>
  <c r="I23" i="1" s="1"/>
  <c r="H23" i="1"/>
  <c r="G24" i="1"/>
  <c r="I24" i="1" s="1"/>
  <c r="H24" i="1"/>
  <c r="G25" i="1"/>
  <c r="H25" i="1"/>
  <c r="I25" i="1"/>
  <c r="G26" i="1"/>
  <c r="I26" i="1" s="1"/>
  <c r="H26" i="1"/>
  <c r="G27" i="1"/>
  <c r="H27" i="1"/>
  <c r="I27" i="1"/>
  <c r="G28" i="1"/>
  <c r="H28" i="1"/>
  <c r="I28" i="1"/>
  <c r="G29" i="1"/>
  <c r="I29" i="1" s="1"/>
  <c r="H29" i="1"/>
  <c r="G30" i="1"/>
  <c r="I30" i="1" s="1"/>
  <c r="H30" i="1"/>
  <c r="G31" i="1"/>
  <c r="H31" i="1"/>
  <c r="I31" i="1" s="1"/>
  <c r="G32" i="1"/>
  <c r="I32" i="1" s="1"/>
  <c r="H32" i="1"/>
  <c r="G33" i="1"/>
  <c r="H33" i="1"/>
  <c r="I33" i="1"/>
  <c r="G34" i="1"/>
  <c r="I34" i="1" s="1"/>
  <c r="H34" i="1"/>
  <c r="G35" i="1"/>
  <c r="H35" i="1"/>
  <c r="I35" i="1"/>
  <c r="G36" i="1"/>
  <c r="H36" i="1"/>
  <c r="I36" i="1"/>
  <c r="G37" i="1"/>
  <c r="I37" i="1" s="1"/>
  <c r="H37" i="1"/>
  <c r="G38" i="1"/>
  <c r="I38" i="1" s="1"/>
  <c r="H38" i="1"/>
  <c r="G39" i="1"/>
  <c r="H39" i="1"/>
  <c r="I39" i="1" s="1"/>
  <c r="G40" i="1"/>
  <c r="I40" i="1" s="1"/>
  <c r="H40" i="1"/>
  <c r="G41" i="1"/>
  <c r="H41" i="1"/>
  <c r="I41" i="1"/>
  <c r="G42" i="1"/>
  <c r="I42" i="1" s="1"/>
  <c r="H42" i="1"/>
  <c r="G43" i="1"/>
  <c r="H43" i="1"/>
  <c r="I43" i="1"/>
  <c r="G44" i="1"/>
  <c r="H44" i="1"/>
  <c r="I44" i="1"/>
  <c r="G45" i="1"/>
  <c r="I45" i="1" s="1"/>
  <c r="H45" i="1"/>
  <c r="G46" i="1"/>
  <c r="I46" i="1" s="1"/>
  <c r="H46" i="1"/>
  <c r="G47" i="1"/>
  <c r="H47" i="1"/>
  <c r="I47" i="1" s="1"/>
  <c r="G48" i="1"/>
  <c r="I48" i="1" s="1"/>
  <c r="H48" i="1"/>
  <c r="G49" i="1"/>
  <c r="H49" i="1"/>
  <c r="I49" i="1"/>
  <c r="G50" i="1"/>
  <c r="I50" i="1" s="1"/>
  <c r="H50" i="1"/>
  <c r="G51" i="1"/>
  <c r="H51" i="1"/>
  <c r="I51" i="1"/>
  <c r="G52" i="1"/>
  <c r="H52" i="1"/>
  <c r="I52" i="1"/>
  <c r="G53" i="1"/>
  <c r="I53" i="1" s="1"/>
  <c r="H53" i="1"/>
  <c r="G54" i="1"/>
  <c r="I54" i="1" s="1"/>
  <c r="H54" i="1"/>
  <c r="G55" i="1"/>
  <c r="H55" i="1"/>
  <c r="I55" i="1"/>
  <c r="G56" i="1"/>
  <c r="I56" i="1" s="1"/>
  <c r="H56" i="1"/>
  <c r="G57" i="1"/>
  <c r="H57" i="1"/>
  <c r="I57" i="1"/>
  <c r="G58" i="1"/>
  <c r="I58" i="1" s="1"/>
  <c r="H58" i="1"/>
  <c r="G59" i="1"/>
  <c r="H59" i="1"/>
  <c r="I59" i="1"/>
  <c r="G60" i="1"/>
  <c r="I60" i="1" s="1"/>
  <c r="H60" i="1"/>
  <c r="G61" i="1"/>
  <c r="I61" i="1" s="1"/>
  <c r="H61" i="1"/>
  <c r="G62" i="1"/>
  <c r="I62" i="1" s="1"/>
  <c r="H62" i="1"/>
  <c r="G63" i="1"/>
  <c r="H63" i="1"/>
  <c r="I63" i="1" s="1"/>
  <c r="G64" i="1"/>
  <c r="I64" i="1" s="1"/>
  <c r="H64" i="1"/>
  <c r="G65" i="1"/>
  <c r="H65" i="1"/>
  <c r="I65" i="1"/>
  <c r="H66" i="1"/>
  <c r="G67" i="1"/>
  <c r="G68" i="1"/>
  <c r="H68" i="1"/>
  <c r="I68" i="1"/>
  <c r="H69" i="1"/>
  <c r="G70" i="1"/>
  <c r="I70" i="1" s="1"/>
  <c r="H70" i="1"/>
  <c r="G71" i="1"/>
  <c r="I71" i="1" s="1"/>
  <c r="H71" i="1"/>
  <c r="H12" i="1"/>
  <c r="F67" i="1" l="1"/>
  <c r="H67" i="1" s="1"/>
  <c r="I67" i="1" s="1"/>
  <c r="I13" i="1"/>
  <c r="E69" i="1" l="1"/>
  <c r="G69" i="1" s="1"/>
  <c r="I69" i="1" s="1"/>
  <c r="H72" i="1"/>
  <c r="G11" i="3"/>
  <c r="G14" i="3" s="1"/>
  <c r="E13" i="1" s="1"/>
  <c r="G10" i="3"/>
  <c r="G6" i="3"/>
  <c r="G7" i="3"/>
  <c r="G8" i="3"/>
  <c r="G9" i="3"/>
  <c r="G5" i="3"/>
  <c r="G33" i="2"/>
  <c r="G32" i="2"/>
  <c r="G7" i="2"/>
  <c r="G8" i="2"/>
  <c r="G9" i="2"/>
  <c r="G10" i="2"/>
  <c r="G11" i="2"/>
  <c r="G12" i="2"/>
  <c r="G13" i="2"/>
  <c r="G14" i="2"/>
  <c r="G15" i="2"/>
  <c r="G16" i="2"/>
  <c r="G35" i="2" s="1"/>
  <c r="E12" i="1" s="1"/>
  <c r="G12" i="1" s="1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6" i="2"/>
  <c r="I12" i="1" l="1"/>
  <c r="E66" i="1"/>
  <c r="G66" i="1" s="1"/>
  <c r="I66" i="1" s="1"/>
  <c r="I72" i="1" s="1"/>
  <c r="G72" i="1" l="1"/>
</calcChain>
</file>

<file path=xl/sharedStrings.xml><?xml version="1.0" encoding="utf-8"?>
<sst xmlns="http://schemas.openxmlformats.org/spreadsheetml/2006/main" count="336" uniqueCount="221">
  <si>
    <t>Projekt:</t>
  </si>
  <si>
    <t>Nemocnice Semily - výměna technologie prádelny</t>
  </si>
  <si>
    <t>objekt:</t>
  </si>
  <si>
    <t>SO01 - Technologické zařízení prádelny</t>
  </si>
  <si>
    <t>část:</t>
  </si>
  <si>
    <t>D.1.4.7 – Silnoproud</t>
  </si>
  <si>
    <t>revize:</t>
  </si>
  <si>
    <t>Vypracoval:</t>
  </si>
  <si>
    <t>Jelínek</t>
  </si>
  <si>
    <t>Datum:</t>
  </si>
  <si>
    <t>č.p.</t>
  </si>
  <si>
    <t>Položka</t>
  </si>
  <si>
    <t>počet</t>
  </si>
  <si>
    <t>jedn</t>
  </si>
  <si>
    <t>Dodávky zařízení</t>
  </si>
  <si>
    <t>rozvaděč RP dle výkresové dokumentace</t>
  </si>
  <si>
    <t>kpl</t>
  </si>
  <si>
    <t>úpravy rozvaděče R1/pole2 vč. přepojení kabeláže dle výkresové dokumentace</t>
  </si>
  <si>
    <t>Kabely</t>
  </si>
  <si>
    <t>CYKY-O 3x1,5</t>
  </si>
  <si>
    <t>m</t>
  </si>
  <si>
    <t>CYKY-J 5x1,5</t>
  </si>
  <si>
    <t>CYKY-J 5x2,5</t>
  </si>
  <si>
    <t>CYKY-J 5x4</t>
  </si>
  <si>
    <t>CYKY-J 5x6</t>
  </si>
  <si>
    <t>CYKY-J 5x16</t>
  </si>
  <si>
    <t>CGSG 5x1,5</t>
  </si>
  <si>
    <t>CGSG 5x2,5</t>
  </si>
  <si>
    <t>CGSG 5x6</t>
  </si>
  <si>
    <t>CGSG 5x16</t>
  </si>
  <si>
    <t>vodič CYA25zž</t>
  </si>
  <si>
    <t>vodič CYA10zž</t>
  </si>
  <si>
    <t>vodič CYA6zž</t>
  </si>
  <si>
    <t>Kabelové trasy</t>
  </si>
  <si>
    <t>kabelový drátěný žlab MERKUR II 150/50</t>
  </si>
  <si>
    <t>spojka žlabu SZM1</t>
  </si>
  <si>
    <t>ks</t>
  </si>
  <si>
    <t>tvarovací pásek TPM 1000</t>
  </si>
  <si>
    <t>univerzální nosník NZMU 200</t>
  </si>
  <si>
    <t>držák závitové tyče DZM2</t>
  </si>
  <si>
    <t>držák žlabu DZM3/150</t>
  </si>
  <si>
    <t>šroubovice M8</t>
  </si>
  <si>
    <t>držák rozvodných krabic DZM1</t>
  </si>
  <si>
    <t>kabelový drátěný žlab MERKUR II 200/100</t>
  </si>
  <si>
    <t>stoupačkový držák DZM7</t>
  </si>
  <si>
    <t>svazkový držák KSH15</t>
  </si>
  <si>
    <t>trubka plast ohebná D20</t>
  </si>
  <si>
    <t>trubka plast ohebná D25</t>
  </si>
  <si>
    <t>trubka plast tuhá D20 vč. příchytek</t>
  </si>
  <si>
    <t>trubka plast tuhá D25 vč. příchytek</t>
  </si>
  <si>
    <t>trubka plast tuhá D32 vč. příchytek</t>
  </si>
  <si>
    <t>trubka plast tuhá D40 vč. příchytek</t>
  </si>
  <si>
    <t>Elektroinstalační přístroje</t>
  </si>
  <si>
    <t>spínač 3-pólový 25A/400V, IP65 např. ABB BW 325 TPN</t>
  </si>
  <si>
    <t>spínač 3-pólový 40A/400V, IP65 např. ABB BW 340 TPN</t>
  </si>
  <si>
    <t>spínač 3-pólový 63A/400V, IP65 např. ABB KSE 363 TPN</t>
  </si>
  <si>
    <t>krabice ABOX025, IP54</t>
  </si>
  <si>
    <t>ekvipotenciální svorkovnice  pro vnější prostředí typ OBO/1809A</t>
  </si>
  <si>
    <t>bezpečnostní stop tlačítko XAL-K1741</t>
  </si>
  <si>
    <t>Ostatní (společné položky)</t>
  </si>
  <si>
    <t>protipožární ucpávky</t>
  </si>
  <si>
    <t>stavební přípomoce (průrazy, drážky, …)</t>
  </si>
  <si>
    <t>hod</t>
  </si>
  <si>
    <t>demontážní práce stávajících technologických rozvodů</t>
  </si>
  <si>
    <t>podružný a spoj. materiál (%z mat)</t>
  </si>
  <si>
    <t>%</t>
  </si>
  <si>
    <t>PPV (% z mont.)</t>
  </si>
  <si>
    <t>doprava osob, materiálu a mechanizace</t>
  </si>
  <si>
    <t>revize</t>
  </si>
  <si>
    <t>předávací dokumentace vč. dok. skut. provedení</t>
  </si>
  <si>
    <t>CC</t>
  </si>
  <si>
    <t>CJ/mat</t>
  </si>
  <si>
    <t>CJ/mont</t>
  </si>
  <si>
    <t>CC/mat</t>
  </si>
  <si>
    <t>CC/mont</t>
  </si>
  <si>
    <t>Projektový rozpočet</t>
  </si>
  <si>
    <t>Kód</t>
  </si>
  <si>
    <t>Typ</t>
  </si>
  <si>
    <t>Název výrobku</t>
  </si>
  <si>
    <t>Kč/ks</t>
  </si>
  <si>
    <t>Kč celkem</t>
  </si>
  <si>
    <t>EAN</t>
  </si>
  <si>
    <t>Dodavatel</t>
  </si>
  <si>
    <t>Poznámka</t>
  </si>
  <si>
    <t>OEZ:44463</t>
  </si>
  <si>
    <t>RZB-N-5S165</t>
  </si>
  <si>
    <t>Oceloplechová rozvodnicová skříň nástenná</t>
  </si>
  <si>
    <t>8590125444633</t>
  </si>
  <si>
    <t>OEZ s.r.o.</t>
  </si>
  <si>
    <t>Rozvodnicová skříň, pro nástěnnou montáž, neprůhledné dveře, počet řad 5, počet modulů v řadě 33, krytí IP30, PE+N, barva RAL9003, materiál : ocel-plech</t>
  </si>
  <si>
    <t>OEZ:44470</t>
  </si>
  <si>
    <t>PD-RB-DVA4PS</t>
  </si>
  <si>
    <t>Samolepicí schránka</t>
  </si>
  <si>
    <t>8590125444701</t>
  </si>
  <si>
    <t>Schránka, plast, připevnění - samolepící páska, A4</t>
  </si>
  <si>
    <t>OEZ:44471</t>
  </si>
  <si>
    <t>PD-R-ZAS1000-B</t>
  </si>
  <si>
    <t>Bílá záslepka (RAL 9003), 55 modulů</t>
  </si>
  <si>
    <t>8590125444718</t>
  </si>
  <si>
    <t>Záslepka, šířka 1000 mm ( šířka 55 modulů ), barva bílá, pro RZB</t>
  </si>
  <si>
    <t>OEZ:44301</t>
  </si>
  <si>
    <t>MSN-125-3</t>
  </si>
  <si>
    <t>Spínač MSN</t>
  </si>
  <si>
    <t>8590125443018</t>
  </si>
  <si>
    <t>Vypínač, In 125 A, Ue AC 230/400 V, 3pól</t>
  </si>
  <si>
    <t>OEZ:42313</t>
  </si>
  <si>
    <t>SV-LT-X400</t>
  </si>
  <si>
    <t>Napeťová spoušť</t>
  </si>
  <si>
    <t>8590125423133</t>
  </si>
  <si>
    <t>Napěťová spoušť, Uc AC 110 - 415 V / DC 110 V, pro LTE, LTN, LVN, LFE, LFN, OLE, OLI, MSN</t>
  </si>
  <si>
    <t>OEZ:37379</t>
  </si>
  <si>
    <t>S3L-1000-16</t>
  </si>
  <si>
    <t>Propojovací lišta</t>
  </si>
  <si>
    <t>8590125373797</t>
  </si>
  <si>
    <t>Propojovací lišta, 3pól. provedení, průřez 16 mm2, rozteč 17,8 mm, počet vývodů 19 x 3, kolíky</t>
  </si>
  <si>
    <t>OEZ:37384</t>
  </si>
  <si>
    <t>EKC-2+3</t>
  </si>
  <si>
    <t>Koncová krytka</t>
  </si>
  <si>
    <t>8590125373841</t>
  </si>
  <si>
    <t>Koncová krytka, pro dvoupólové lišty, pro třípólové lišty, průřez 16 mm2</t>
  </si>
  <si>
    <t>OEZ:37388</t>
  </si>
  <si>
    <t>ES-35-GS</t>
  </si>
  <si>
    <t>Napájecí blok</t>
  </si>
  <si>
    <t>8590125373889</t>
  </si>
  <si>
    <t>Napájecí blok, průřez 35 mm2, pro propojovací lišty</t>
  </si>
  <si>
    <t>OEZ:43147</t>
  </si>
  <si>
    <t>EKD-5</t>
  </si>
  <si>
    <t>Kryt vývodů</t>
  </si>
  <si>
    <t>8590125431473</t>
  </si>
  <si>
    <t>Kryt vývodů, pro všechny typy lišt</t>
  </si>
  <si>
    <t>OEZ:40619</t>
  </si>
  <si>
    <t>SVBC-12,5-3-MZ</t>
  </si>
  <si>
    <t>Svodič bleskových proudů typ 1 + typ 2</t>
  </si>
  <si>
    <t>8590125406198</t>
  </si>
  <si>
    <t>Kombinovaný svodič bleskových proudů a přepětí, typ 1+2, Iimp 12,5 kA, Uc AC 335 V, výměnné moduly, varistor</t>
  </si>
  <si>
    <t>OEZ:42451</t>
  </si>
  <si>
    <t>LFN-25-4-030A</t>
  </si>
  <si>
    <t>Proudový chránič LFN</t>
  </si>
  <si>
    <t>8590125424512</t>
  </si>
  <si>
    <t>Proudový chránič, In 25 A, Ue AC 230/400 V, Idn 30 mA, 4pól, Inc 10 kA, typ A</t>
  </si>
  <si>
    <t>OEZ:41785</t>
  </si>
  <si>
    <t>LTN-6C-3</t>
  </si>
  <si>
    <t>Jistič LTN</t>
  </si>
  <si>
    <t>8590125417859</t>
  </si>
  <si>
    <t>Jistič, In 6 A, Ue AC 230/400 V / DC 216 V, charakteristika C, 3pól, Icn 10 kA</t>
  </si>
  <si>
    <t>OEZ:41787</t>
  </si>
  <si>
    <t>LTN-10C-3</t>
  </si>
  <si>
    <t>8590125417873</t>
  </si>
  <si>
    <t>Jistič, In 10 A, Ue AC 230/400 V / DC 216 V, charakteristika C, 3pól, Icn 10 kA</t>
  </si>
  <si>
    <t>OEZ:41789</t>
  </si>
  <si>
    <t>LTN-16C-3</t>
  </si>
  <si>
    <t>8590125417897</t>
  </si>
  <si>
    <t>Jistič, In 16 A, Ue AC 230/400 V / DC 216 V, charakteristika C, 3pól, Icn 10 kA</t>
  </si>
  <si>
    <t>OEZ:41791</t>
  </si>
  <si>
    <t>LTN-25C-3</t>
  </si>
  <si>
    <t>8590125417910</t>
  </si>
  <si>
    <t>Jistič, In 25 A, Ue AC 230/400 V / DC 216 V, charakteristika C, 3pól, Icn 10 kA</t>
  </si>
  <si>
    <t>OEZ:41790</t>
  </si>
  <si>
    <t>LTN-20C-3</t>
  </si>
  <si>
    <t>8590125417903</t>
  </si>
  <si>
    <t>Jistič, In 20 A, Ue AC 230/400 V / DC 216 V, charakteristika C, 3pól, Icn 10 kA</t>
  </si>
  <si>
    <t>OEZ:41794</t>
  </si>
  <si>
    <t>LTN-50C-3</t>
  </si>
  <si>
    <t>8590125417941</t>
  </si>
  <si>
    <t>Jistič, In 50 A, Ue AC 230/400 V / DC 216 V, charakteristika C, 3pól, Icn 10 kA</t>
  </si>
  <si>
    <t>OEZ:41651</t>
  </si>
  <si>
    <t>LTN-2C-1</t>
  </si>
  <si>
    <t>8590125416517</t>
  </si>
  <si>
    <t>Jistič, In 2 A, Ue AC 230/400 V / DC 72 V, charakteristika C, 1pól, Icn 10 kA</t>
  </si>
  <si>
    <t>OEZ:41770</t>
  </si>
  <si>
    <t>LTN-10B-3</t>
  </si>
  <si>
    <t>8590125417705</t>
  </si>
  <si>
    <t>Jistič, In 10 A, Ue AC 230/400 V / DC 216 V, charakteristika B, 3pól, Icn 10 kA</t>
  </si>
  <si>
    <t>OEZ:41773</t>
  </si>
  <si>
    <t>LTN-20B-3</t>
  </si>
  <si>
    <t>8590125417736</t>
  </si>
  <si>
    <t>Jistič, In 20 A, Ue AC 230/400 V / DC 216 V, charakteristika B, 3pól, Icn 10 kA</t>
  </si>
  <si>
    <t>OEZ:41636</t>
  </si>
  <si>
    <t>LTN-6B-1</t>
  </si>
  <si>
    <t>8590125416364</t>
  </si>
  <si>
    <t>Jistič, In 6 A, Ue AC 230/400 V / DC 72 V, charakteristika B, 1pól, Icn 10 kA</t>
  </si>
  <si>
    <t>OEZ:41638</t>
  </si>
  <si>
    <t>LTN-10B-1</t>
  </si>
  <si>
    <t>8590125416388</t>
  </si>
  <si>
    <t>Jistič, In 10 A, Ue AC 230/400 V / DC 72 V, charakteristika B, 1pól, Icn 10 kA</t>
  </si>
  <si>
    <t>OEZ:41640</t>
  </si>
  <si>
    <t>LTN-16B-1</t>
  </si>
  <si>
    <t>8590125416401</t>
  </si>
  <si>
    <t>Jistič, In 16 A, Ue AC 230/400 V / DC 72 V, charakteristika B, 1pól, Icn 10 kA</t>
  </si>
  <si>
    <t>OEZ:41634</t>
  </si>
  <si>
    <t>LTN-2B-1</t>
  </si>
  <si>
    <t>8590125416340</t>
  </si>
  <si>
    <t>Jistič, In 2 A, Ue AC 230/400 V / DC 72 V, charakteristika B, 1pól, Icn 10 kA</t>
  </si>
  <si>
    <t>OEZ:41635</t>
  </si>
  <si>
    <t>LTN-4B-1</t>
  </si>
  <si>
    <t>8590125416357</t>
  </si>
  <si>
    <t>Jistič, In 4 A, Ue AC 230/400 V / DC 72 V, charakteristika B, 1pól, Icn 10 kA</t>
  </si>
  <si>
    <t>OEZ:36617</t>
  </si>
  <si>
    <t>RSI-25-40-A230</t>
  </si>
  <si>
    <t>Instalační stykač</t>
  </si>
  <si>
    <t>8590125366171</t>
  </si>
  <si>
    <t>Instalační stykač, Ith 25 A, Uc AC 230 V, 4x zapínací kontakt</t>
  </si>
  <si>
    <t>Cena celkem</t>
  </si>
  <si>
    <t>( Ceny bez DPH platné od 1.10.2020 )</t>
  </si>
  <si>
    <t>podružný materiál</t>
  </si>
  <si>
    <t>výroba</t>
  </si>
  <si>
    <t>OEZ:38279</t>
  </si>
  <si>
    <t>OLI-10C-1N-030AC</t>
  </si>
  <si>
    <t>Proudový chránič OLI</t>
  </si>
  <si>
    <t>8590125382799</t>
  </si>
  <si>
    <t>Proudový chránič s nadproudovou ochranou, In 10 A, Ue AC 230 V, charakteristika C, Idn 30 mA, 1+N-pól, Icn 10 kA, typ AC</t>
  </si>
  <si>
    <t>OEZ:38487</t>
  </si>
  <si>
    <t>S3L+N-1000-16</t>
  </si>
  <si>
    <t>8590125384878</t>
  </si>
  <si>
    <t>Propojovací lišta, 3pól. provedení (L1-N-L2-N-L3-N), průřez 16 mm2, rozteč 17,8 mm, počet vývodů 27 x 2, kolíky</t>
  </si>
  <si>
    <t>OEZ:37387</t>
  </si>
  <si>
    <t>EKC-4</t>
  </si>
  <si>
    <t>8590125373872</t>
  </si>
  <si>
    <t>Koncová krytka, pro čtyřpólové lišty, průřez 16 mm2</t>
  </si>
  <si>
    <t>Celkem bez DPH</t>
  </si>
  <si>
    <t>11.3.2021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</si>
</sst>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\ &quot;Kč&quot;"/>
    <numFmt numFmtId="166" formatCode="#,##0.0"/>
  </numFmts>
  <fonts count="1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</font>
    <font>
      <sz val="10"/>
      <name val="Tahoma"/>
      <family val="2"/>
      <charset val="238"/>
    </font>
    <font>
      <sz val="10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54">
    <xf numFmtId="0" fontId="0" fillId="0" borderId="0" xfId="0"/>
    <xf numFmtId="0" fontId="3" fillId="0" borderId="0" xfId="0" applyFont="1" applyAlignment="1">
      <alignment horizontal="right"/>
    </xf>
    <xf numFmtId="3" fontId="4" fillId="0" borderId="0" xfId="0" applyNumberFormat="1" applyFont="1" applyAlignment="1">
      <alignment wrapText="1"/>
    </xf>
    <xf numFmtId="1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/>
    <xf numFmtId="0" fontId="7" fillId="0" borderId="1" xfId="0" applyFont="1" applyBorder="1" applyAlignment="1">
      <alignment vertical="center"/>
    </xf>
    <xf numFmtId="1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7" fillId="2" borderId="1" xfId="0" applyFont="1" applyFill="1" applyBorder="1"/>
    <xf numFmtId="1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1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1" fillId="0" borderId="1" xfId="1" applyBorder="1" applyAlignment="1">
      <alignment wrapText="1"/>
    </xf>
    <xf numFmtId="0" fontId="1" fillId="0" borderId="1" xfId="1" applyBorder="1"/>
    <xf numFmtId="2" fontId="10" fillId="0" borderId="1" xfId="0" applyNumberFormat="1" applyFont="1" applyBorder="1"/>
    <xf numFmtId="0" fontId="10" fillId="0" borderId="1" xfId="0" applyFont="1" applyBorder="1"/>
    <xf numFmtId="49" fontId="10" fillId="0" borderId="1" xfId="0" applyNumberFormat="1" applyFont="1" applyBorder="1"/>
    <xf numFmtId="0" fontId="11" fillId="0" borderId="1" xfId="0" applyFont="1" applyBorder="1"/>
    <xf numFmtId="1" fontId="11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left"/>
    </xf>
    <xf numFmtId="0" fontId="5" fillId="0" borderId="1" xfId="0" applyFont="1" applyBorder="1"/>
    <xf numFmtId="1" fontId="13" fillId="0" borderId="1" xfId="2" applyNumberFormat="1" applyFont="1" applyBorder="1" applyAlignment="1">
      <alignment horizontal="right"/>
    </xf>
    <xf numFmtId="0" fontId="13" fillId="0" borderId="1" xfId="2" applyFont="1" applyBorder="1" applyAlignment="1">
      <alignment horizontal="left"/>
    </xf>
    <xf numFmtId="0" fontId="5" fillId="0" borderId="1" xfId="2" applyFont="1" applyBorder="1"/>
    <xf numFmtId="164" fontId="5" fillId="0" borderId="1" xfId="0" applyNumberFormat="1" applyFont="1" applyBorder="1" applyAlignment="1">
      <alignment horizontal="left"/>
    </xf>
    <xf numFmtId="0" fontId="5" fillId="0" borderId="1" xfId="0" applyFont="1" applyBorder="1" applyProtection="1">
      <protection hidden="1"/>
    </xf>
    <xf numFmtId="0" fontId="5" fillId="0" borderId="1" xfId="0" applyFont="1" applyBorder="1" applyAlignment="1">
      <alignment horizontal="right"/>
    </xf>
    <xf numFmtId="0" fontId="7" fillId="0" borderId="1" xfId="0" applyFont="1" applyBorder="1"/>
    <xf numFmtId="1" fontId="7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left"/>
    </xf>
    <xf numFmtId="164" fontId="5" fillId="0" borderId="0" xfId="0" applyNumberFormat="1" applyFont="1" applyAlignment="1">
      <alignment horizontal="left"/>
    </xf>
    <xf numFmtId="0" fontId="2" fillId="0" borderId="0" xfId="1" applyFont="1"/>
    <xf numFmtId="0" fontId="1" fillId="0" borderId="0" xfId="1"/>
    <xf numFmtId="49" fontId="1" fillId="0" borderId="0" xfId="1" applyNumberFormat="1"/>
    <xf numFmtId="0" fontId="1" fillId="0" borderId="0" xfId="1"/>
    <xf numFmtId="49" fontId="1" fillId="0" borderId="0" xfId="1" applyNumberFormat="1"/>
    <xf numFmtId="165" fontId="7" fillId="0" borderId="1" xfId="0" applyNumberFormat="1" applyFont="1" applyBorder="1"/>
    <xf numFmtId="166" fontId="5" fillId="0" borderId="0" xfId="0" applyNumberFormat="1" applyFont="1"/>
    <xf numFmtId="166" fontId="7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/>
    <xf numFmtId="0" fontId="14" fillId="0" borderId="1" xfId="0" applyFont="1" applyBorder="1"/>
    <xf numFmtId="0" fontId="13" fillId="0" borderId="0" xfId="0" applyFont="1" applyAlignment="1">
      <alignment horizontal="left"/>
    </xf>
    <xf numFmtId="49" fontId="13" fillId="0" borderId="0" xfId="0" applyNumberFormat="1" applyFont="1"/>
    <xf numFmtId="166" fontId="13" fillId="0" borderId="1" xfId="0" applyNumberFormat="1" applyFont="1" applyBorder="1"/>
  </cellXfs>
  <cellStyles count="3">
    <cellStyle name="Normální" xfId="0" builtinId="0"/>
    <cellStyle name="Normální 4" xfId="1" xr:uid="{CFFF71C2-6717-4533-A98C-88E519188BB2}"/>
    <cellStyle name="normální_rozpočet" xfId="2" xr:uid="{65A5D4FE-CAFC-4A1B-8F24-20658B4522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E073B-48F3-42C1-9D72-BEDD7C3630AE}">
  <sheetPr>
    <tabColor rgb="FFFF0000"/>
  </sheetPr>
  <dimension ref="A1:I107"/>
  <sheetViews>
    <sheetView tabSelected="1" view="pageBreakPreview" topLeftCell="A52" zoomScale="145" zoomScaleNormal="160" zoomScaleSheetLayoutView="145" workbookViewId="0">
      <selection activeCell="E57" sqref="E57"/>
    </sheetView>
  </sheetViews>
  <sheetFormatPr defaultRowHeight="12.75" x14ac:dyDescent="0.2"/>
  <cols>
    <col min="1" max="1" width="12.28515625" style="6" customWidth="1"/>
    <col min="2" max="2" width="57.5703125" style="5" customWidth="1"/>
    <col min="3" max="3" width="6.42578125" style="3" customWidth="1"/>
    <col min="4" max="4" width="4.85546875" style="4" customWidth="1"/>
    <col min="5" max="6" width="9.140625" style="47"/>
    <col min="7" max="9" width="11.85546875" style="47" customWidth="1"/>
    <col min="10" max="241" width="9.140625" style="5"/>
    <col min="242" max="242" width="11.7109375" style="5" customWidth="1"/>
    <col min="243" max="243" width="66.85546875" style="5" customWidth="1"/>
    <col min="244" max="244" width="7.85546875" style="5" customWidth="1"/>
    <col min="245" max="245" width="7.140625" style="5" customWidth="1"/>
    <col min="246" max="497" width="9.140625" style="5"/>
    <col min="498" max="498" width="11.7109375" style="5" customWidth="1"/>
    <col min="499" max="499" width="66.85546875" style="5" customWidth="1"/>
    <col min="500" max="500" width="7.85546875" style="5" customWidth="1"/>
    <col min="501" max="501" width="7.140625" style="5" customWidth="1"/>
    <col min="502" max="753" width="9.140625" style="5"/>
    <col min="754" max="754" width="11.7109375" style="5" customWidth="1"/>
    <col min="755" max="755" width="66.85546875" style="5" customWidth="1"/>
    <col min="756" max="756" width="7.85546875" style="5" customWidth="1"/>
    <col min="757" max="757" width="7.140625" style="5" customWidth="1"/>
    <col min="758" max="1009" width="9.140625" style="5"/>
    <col min="1010" max="1010" width="11.7109375" style="5" customWidth="1"/>
    <col min="1011" max="1011" width="66.85546875" style="5" customWidth="1"/>
    <col min="1012" max="1012" width="7.85546875" style="5" customWidth="1"/>
    <col min="1013" max="1013" width="7.140625" style="5" customWidth="1"/>
    <col min="1014" max="1265" width="9.140625" style="5"/>
    <col min="1266" max="1266" width="11.7109375" style="5" customWidth="1"/>
    <col min="1267" max="1267" width="66.85546875" style="5" customWidth="1"/>
    <col min="1268" max="1268" width="7.85546875" style="5" customWidth="1"/>
    <col min="1269" max="1269" width="7.140625" style="5" customWidth="1"/>
    <col min="1270" max="1521" width="9.140625" style="5"/>
    <col min="1522" max="1522" width="11.7109375" style="5" customWidth="1"/>
    <col min="1523" max="1523" width="66.85546875" style="5" customWidth="1"/>
    <col min="1524" max="1524" width="7.85546875" style="5" customWidth="1"/>
    <col min="1525" max="1525" width="7.140625" style="5" customWidth="1"/>
    <col min="1526" max="1777" width="9.140625" style="5"/>
    <col min="1778" max="1778" width="11.7109375" style="5" customWidth="1"/>
    <col min="1779" max="1779" width="66.85546875" style="5" customWidth="1"/>
    <col min="1780" max="1780" width="7.85546875" style="5" customWidth="1"/>
    <col min="1781" max="1781" width="7.140625" style="5" customWidth="1"/>
    <col min="1782" max="2033" width="9.140625" style="5"/>
    <col min="2034" max="2034" width="11.7109375" style="5" customWidth="1"/>
    <col min="2035" max="2035" width="66.85546875" style="5" customWidth="1"/>
    <col min="2036" max="2036" width="7.85546875" style="5" customWidth="1"/>
    <col min="2037" max="2037" width="7.140625" style="5" customWidth="1"/>
    <col min="2038" max="2289" width="9.140625" style="5"/>
    <col min="2290" max="2290" width="11.7109375" style="5" customWidth="1"/>
    <col min="2291" max="2291" width="66.85546875" style="5" customWidth="1"/>
    <col min="2292" max="2292" width="7.85546875" style="5" customWidth="1"/>
    <col min="2293" max="2293" width="7.140625" style="5" customWidth="1"/>
    <col min="2294" max="2545" width="9.140625" style="5"/>
    <col min="2546" max="2546" width="11.7109375" style="5" customWidth="1"/>
    <col min="2547" max="2547" width="66.85546875" style="5" customWidth="1"/>
    <col min="2548" max="2548" width="7.85546875" style="5" customWidth="1"/>
    <col min="2549" max="2549" width="7.140625" style="5" customWidth="1"/>
    <col min="2550" max="2801" width="9.140625" style="5"/>
    <col min="2802" max="2802" width="11.7109375" style="5" customWidth="1"/>
    <col min="2803" max="2803" width="66.85546875" style="5" customWidth="1"/>
    <col min="2804" max="2804" width="7.85546875" style="5" customWidth="1"/>
    <col min="2805" max="2805" width="7.140625" style="5" customWidth="1"/>
    <col min="2806" max="3057" width="9.140625" style="5"/>
    <col min="3058" max="3058" width="11.7109375" style="5" customWidth="1"/>
    <col min="3059" max="3059" width="66.85546875" style="5" customWidth="1"/>
    <col min="3060" max="3060" width="7.85546875" style="5" customWidth="1"/>
    <col min="3061" max="3061" width="7.140625" style="5" customWidth="1"/>
    <col min="3062" max="3313" width="9.140625" style="5"/>
    <col min="3314" max="3314" width="11.7109375" style="5" customWidth="1"/>
    <col min="3315" max="3315" width="66.85546875" style="5" customWidth="1"/>
    <col min="3316" max="3316" width="7.85546875" style="5" customWidth="1"/>
    <col min="3317" max="3317" width="7.140625" style="5" customWidth="1"/>
    <col min="3318" max="3569" width="9.140625" style="5"/>
    <col min="3570" max="3570" width="11.7109375" style="5" customWidth="1"/>
    <col min="3571" max="3571" width="66.85546875" style="5" customWidth="1"/>
    <col min="3572" max="3572" width="7.85546875" style="5" customWidth="1"/>
    <col min="3573" max="3573" width="7.140625" style="5" customWidth="1"/>
    <col min="3574" max="3825" width="9.140625" style="5"/>
    <col min="3826" max="3826" width="11.7109375" style="5" customWidth="1"/>
    <col min="3827" max="3827" width="66.85546875" style="5" customWidth="1"/>
    <col min="3828" max="3828" width="7.85546875" style="5" customWidth="1"/>
    <col min="3829" max="3829" width="7.140625" style="5" customWidth="1"/>
    <col min="3830" max="4081" width="9.140625" style="5"/>
    <col min="4082" max="4082" width="11.7109375" style="5" customWidth="1"/>
    <col min="4083" max="4083" width="66.85546875" style="5" customWidth="1"/>
    <col min="4084" max="4084" width="7.85546875" style="5" customWidth="1"/>
    <col min="4085" max="4085" width="7.140625" style="5" customWidth="1"/>
    <col min="4086" max="4337" width="9.140625" style="5"/>
    <col min="4338" max="4338" width="11.7109375" style="5" customWidth="1"/>
    <col min="4339" max="4339" width="66.85546875" style="5" customWidth="1"/>
    <col min="4340" max="4340" width="7.85546875" style="5" customWidth="1"/>
    <col min="4341" max="4341" width="7.140625" style="5" customWidth="1"/>
    <col min="4342" max="4593" width="9.140625" style="5"/>
    <col min="4594" max="4594" width="11.7109375" style="5" customWidth="1"/>
    <col min="4595" max="4595" width="66.85546875" style="5" customWidth="1"/>
    <col min="4596" max="4596" width="7.85546875" style="5" customWidth="1"/>
    <col min="4597" max="4597" width="7.140625" style="5" customWidth="1"/>
    <col min="4598" max="4849" width="9.140625" style="5"/>
    <col min="4850" max="4850" width="11.7109375" style="5" customWidth="1"/>
    <col min="4851" max="4851" width="66.85546875" style="5" customWidth="1"/>
    <col min="4852" max="4852" width="7.85546875" style="5" customWidth="1"/>
    <col min="4853" max="4853" width="7.140625" style="5" customWidth="1"/>
    <col min="4854" max="5105" width="9.140625" style="5"/>
    <col min="5106" max="5106" width="11.7109375" style="5" customWidth="1"/>
    <col min="5107" max="5107" width="66.85546875" style="5" customWidth="1"/>
    <col min="5108" max="5108" width="7.85546875" style="5" customWidth="1"/>
    <col min="5109" max="5109" width="7.140625" style="5" customWidth="1"/>
    <col min="5110" max="5361" width="9.140625" style="5"/>
    <col min="5362" max="5362" width="11.7109375" style="5" customWidth="1"/>
    <col min="5363" max="5363" width="66.85546875" style="5" customWidth="1"/>
    <col min="5364" max="5364" width="7.85546875" style="5" customWidth="1"/>
    <col min="5365" max="5365" width="7.140625" style="5" customWidth="1"/>
    <col min="5366" max="5617" width="9.140625" style="5"/>
    <col min="5618" max="5618" width="11.7109375" style="5" customWidth="1"/>
    <col min="5619" max="5619" width="66.85546875" style="5" customWidth="1"/>
    <col min="5620" max="5620" width="7.85546875" style="5" customWidth="1"/>
    <col min="5621" max="5621" width="7.140625" style="5" customWidth="1"/>
    <col min="5622" max="5873" width="9.140625" style="5"/>
    <col min="5874" max="5874" width="11.7109375" style="5" customWidth="1"/>
    <col min="5875" max="5875" width="66.85546875" style="5" customWidth="1"/>
    <col min="5876" max="5876" width="7.85546875" style="5" customWidth="1"/>
    <col min="5877" max="5877" width="7.140625" style="5" customWidth="1"/>
    <col min="5878" max="6129" width="9.140625" style="5"/>
    <col min="6130" max="6130" width="11.7109375" style="5" customWidth="1"/>
    <col min="6131" max="6131" width="66.85546875" style="5" customWidth="1"/>
    <col min="6132" max="6132" width="7.85546875" style="5" customWidth="1"/>
    <col min="6133" max="6133" width="7.140625" style="5" customWidth="1"/>
    <col min="6134" max="6385" width="9.140625" style="5"/>
    <col min="6386" max="6386" width="11.7109375" style="5" customWidth="1"/>
    <col min="6387" max="6387" width="66.85546875" style="5" customWidth="1"/>
    <col min="6388" max="6388" width="7.85546875" style="5" customWidth="1"/>
    <col min="6389" max="6389" width="7.140625" style="5" customWidth="1"/>
    <col min="6390" max="6641" width="9.140625" style="5"/>
    <col min="6642" max="6642" width="11.7109375" style="5" customWidth="1"/>
    <col min="6643" max="6643" width="66.85546875" style="5" customWidth="1"/>
    <col min="6644" max="6644" width="7.85546875" style="5" customWidth="1"/>
    <col min="6645" max="6645" width="7.140625" style="5" customWidth="1"/>
    <col min="6646" max="6897" width="9.140625" style="5"/>
    <col min="6898" max="6898" width="11.7109375" style="5" customWidth="1"/>
    <col min="6899" max="6899" width="66.85546875" style="5" customWidth="1"/>
    <col min="6900" max="6900" width="7.85546875" style="5" customWidth="1"/>
    <col min="6901" max="6901" width="7.140625" style="5" customWidth="1"/>
    <col min="6902" max="7153" width="9.140625" style="5"/>
    <col min="7154" max="7154" width="11.7109375" style="5" customWidth="1"/>
    <col min="7155" max="7155" width="66.85546875" style="5" customWidth="1"/>
    <col min="7156" max="7156" width="7.85546875" style="5" customWidth="1"/>
    <col min="7157" max="7157" width="7.140625" style="5" customWidth="1"/>
    <col min="7158" max="7409" width="9.140625" style="5"/>
    <col min="7410" max="7410" width="11.7109375" style="5" customWidth="1"/>
    <col min="7411" max="7411" width="66.85546875" style="5" customWidth="1"/>
    <col min="7412" max="7412" width="7.85546875" style="5" customWidth="1"/>
    <col min="7413" max="7413" width="7.140625" style="5" customWidth="1"/>
    <col min="7414" max="7665" width="9.140625" style="5"/>
    <col min="7666" max="7666" width="11.7109375" style="5" customWidth="1"/>
    <col min="7667" max="7667" width="66.85546875" style="5" customWidth="1"/>
    <col min="7668" max="7668" width="7.85546875" style="5" customWidth="1"/>
    <col min="7669" max="7669" width="7.140625" style="5" customWidth="1"/>
    <col min="7670" max="7921" width="9.140625" style="5"/>
    <col min="7922" max="7922" width="11.7109375" style="5" customWidth="1"/>
    <col min="7923" max="7923" width="66.85546875" style="5" customWidth="1"/>
    <col min="7924" max="7924" width="7.85546875" style="5" customWidth="1"/>
    <col min="7925" max="7925" width="7.140625" style="5" customWidth="1"/>
    <col min="7926" max="8177" width="9.140625" style="5"/>
    <col min="8178" max="8178" width="11.7109375" style="5" customWidth="1"/>
    <col min="8179" max="8179" width="66.85546875" style="5" customWidth="1"/>
    <col min="8180" max="8180" width="7.85546875" style="5" customWidth="1"/>
    <col min="8181" max="8181" width="7.140625" style="5" customWidth="1"/>
    <col min="8182" max="8433" width="9.140625" style="5"/>
    <col min="8434" max="8434" width="11.7109375" style="5" customWidth="1"/>
    <col min="8435" max="8435" width="66.85546875" style="5" customWidth="1"/>
    <col min="8436" max="8436" width="7.85546875" style="5" customWidth="1"/>
    <col min="8437" max="8437" width="7.140625" style="5" customWidth="1"/>
    <col min="8438" max="8689" width="9.140625" style="5"/>
    <col min="8690" max="8690" width="11.7109375" style="5" customWidth="1"/>
    <col min="8691" max="8691" width="66.85546875" style="5" customWidth="1"/>
    <col min="8692" max="8692" width="7.85546875" style="5" customWidth="1"/>
    <col min="8693" max="8693" width="7.140625" style="5" customWidth="1"/>
    <col min="8694" max="8945" width="9.140625" style="5"/>
    <col min="8946" max="8946" width="11.7109375" style="5" customWidth="1"/>
    <col min="8947" max="8947" width="66.85546875" style="5" customWidth="1"/>
    <col min="8948" max="8948" width="7.85546875" style="5" customWidth="1"/>
    <col min="8949" max="8949" width="7.140625" style="5" customWidth="1"/>
    <col min="8950" max="9201" width="9.140625" style="5"/>
    <col min="9202" max="9202" width="11.7109375" style="5" customWidth="1"/>
    <col min="9203" max="9203" width="66.85546875" style="5" customWidth="1"/>
    <col min="9204" max="9204" width="7.85546875" style="5" customWidth="1"/>
    <col min="9205" max="9205" width="7.140625" style="5" customWidth="1"/>
    <col min="9206" max="9457" width="9.140625" style="5"/>
    <col min="9458" max="9458" width="11.7109375" style="5" customWidth="1"/>
    <col min="9459" max="9459" width="66.85546875" style="5" customWidth="1"/>
    <col min="9460" max="9460" width="7.85546875" style="5" customWidth="1"/>
    <col min="9461" max="9461" width="7.140625" style="5" customWidth="1"/>
    <col min="9462" max="9713" width="9.140625" style="5"/>
    <col min="9714" max="9714" width="11.7109375" style="5" customWidth="1"/>
    <col min="9715" max="9715" width="66.85546875" style="5" customWidth="1"/>
    <col min="9716" max="9716" width="7.85546875" style="5" customWidth="1"/>
    <col min="9717" max="9717" width="7.140625" style="5" customWidth="1"/>
    <col min="9718" max="9969" width="9.140625" style="5"/>
    <col min="9970" max="9970" width="11.7109375" style="5" customWidth="1"/>
    <col min="9971" max="9971" width="66.85546875" style="5" customWidth="1"/>
    <col min="9972" max="9972" width="7.85546875" style="5" customWidth="1"/>
    <col min="9973" max="9973" width="7.140625" style="5" customWidth="1"/>
    <col min="9974" max="10225" width="9.140625" style="5"/>
    <col min="10226" max="10226" width="11.7109375" style="5" customWidth="1"/>
    <col min="10227" max="10227" width="66.85546875" style="5" customWidth="1"/>
    <col min="10228" max="10228" width="7.85546875" style="5" customWidth="1"/>
    <col min="10229" max="10229" width="7.140625" style="5" customWidth="1"/>
    <col min="10230" max="10481" width="9.140625" style="5"/>
    <col min="10482" max="10482" width="11.7109375" style="5" customWidth="1"/>
    <col min="10483" max="10483" width="66.85546875" style="5" customWidth="1"/>
    <col min="10484" max="10484" width="7.85546875" style="5" customWidth="1"/>
    <col min="10485" max="10485" width="7.140625" style="5" customWidth="1"/>
    <col min="10486" max="10737" width="9.140625" style="5"/>
    <col min="10738" max="10738" width="11.7109375" style="5" customWidth="1"/>
    <col min="10739" max="10739" width="66.85546875" style="5" customWidth="1"/>
    <col min="10740" max="10740" width="7.85546875" style="5" customWidth="1"/>
    <col min="10741" max="10741" width="7.140625" style="5" customWidth="1"/>
    <col min="10742" max="10993" width="9.140625" style="5"/>
    <col min="10994" max="10994" width="11.7109375" style="5" customWidth="1"/>
    <col min="10995" max="10995" width="66.85546875" style="5" customWidth="1"/>
    <col min="10996" max="10996" width="7.85546875" style="5" customWidth="1"/>
    <col min="10997" max="10997" width="7.140625" style="5" customWidth="1"/>
    <col min="10998" max="11249" width="9.140625" style="5"/>
    <col min="11250" max="11250" width="11.7109375" style="5" customWidth="1"/>
    <col min="11251" max="11251" width="66.85546875" style="5" customWidth="1"/>
    <col min="11252" max="11252" width="7.85546875" style="5" customWidth="1"/>
    <col min="11253" max="11253" width="7.140625" style="5" customWidth="1"/>
    <col min="11254" max="11505" width="9.140625" style="5"/>
    <col min="11506" max="11506" width="11.7109375" style="5" customWidth="1"/>
    <col min="11507" max="11507" width="66.85546875" style="5" customWidth="1"/>
    <col min="11508" max="11508" width="7.85546875" style="5" customWidth="1"/>
    <col min="11509" max="11509" width="7.140625" style="5" customWidth="1"/>
    <col min="11510" max="11761" width="9.140625" style="5"/>
    <col min="11762" max="11762" width="11.7109375" style="5" customWidth="1"/>
    <col min="11763" max="11763" width="66.85546875" style="5" customWidth="1"/>
    <col min="11764" max="11764" width="7.85546875" style="5" customWidth="1"/>
    <col min="11765" max="11765" width="7.140625" style="5" customWidth="1"/>
    <col min="11766" max="12017" width="9.140625" style="5"/>
    <col min="12018" max="12018" width="11.7109375" style="5" customWidth="1"/>
    <col min="12019" max="12019" width="66.85546875" style="5" customWidth="1"/>
    <col min="12020" max="12020" width="7.85546875" style="5" customWidth="1"/>
    <col min="12021" max="12021" width="7.140625" style="5" customWidth="1"/>
    <col min="12022" max="12273" width="9.140625" style="5"/>
    <col min="12274" max="12274" width="11.7109375" style="5" customWidth="1"/>
    <col min="12275" max="12275" width="66.85546875" style="5" customWidth="1"/>
    <col min="12276" max="12276" width="7.85546875" style="5" customWidth="1"/>
    <col min="12277" max="12277" width="7.140625" style="5" customWidth="1"/>
    <col min="12278" max="12529" width="9.140625" style="5"/>
    <col min="12530" max="12530" width="11.7109375" style="5" customWidth="1"/>
    <col min="12531" max="12531" width="66.85546875" style="5" customWidth="1"/>
    <col min="12532" max="12532" width="7.85546875" style="5" customWidth="1"/>
    <col min="12533" max="12533" width="7.140625" style="5" customWidth="1"/>
    <col min="12534" max="12785" width="9.140625" style="5"/>
    <col min="12786" max="12786" width="11.7109375" style="5" customWidth="1"/>
    <col min="12787" max="12787" width="66.85546875" style="5" customWidth="1"/>
    <col min="12788" max="12788" width="7.85546875" style="5" customWidth="1"/>
    <col min="12789" max="12789" width="7.140625" style="5" customWidth="1"/>
    <col min="12790" max="13041" width="9.140625" style="5"/>
    <col min="13042" max="13042" width="11.7109375" style="5" customWidth="1"/>
    <col min="13043" max="13043" width="66.85546875" style="5" customWidth="1"/>
    <col min="13044" max="13044" width="7.85546875" style="5" customWidth="1"/>
    <col min="13045" max="13045" width="7.140625" style="5" customWidth="1"/>
    <col min="13046" max="13297" width="9.140625" style="5"/>
    <col min="13298" max="13298" width="11.7109375" style="5" customWidth="1"/>
    <col min="13299" max="13299" width="66.85546875" style="5" customWidth="1"/>
    <col min="13300" max="13300" width="7.85546875" style="5" customWidth="1"/>
    <col min="13301" max="13301" width="7.140625" style="5" customWidth="1"/>
    <col min="13302" max="13553" width="9.140625" style="5"/>
    <col min="13554" max="13554" width="11.7109375" style="5" customWidth="1"/>
    <col min="13555" max="13555" width="66.85546875" style="5" customWidth="1"/>
    <col min="13556" max="13556" width="7.85546875" style="5" customWidth="1"/>
    <col min="13557" max="13557" width="7.140625" style="5" customWidth="1"/>
    <col min="13558" max="13809" width="9.140625" style="5"/>
    <col min="13810" max="13810" width="11.7109375" style="5" customWidth="1"/>
    <col min="13811" max="13811" width="66.85546875" style="5" customWidth="1"/>
    <col min="13812" max="13812" width="7.85546875" style="5" customWidth="1"/>
    <col min="13813" max="13813" width="7.140625" style="5" customWidth="1"/>
    <col min="13814" max="14065" width="9.140625" style="5"/>
    <col min="14066" max="14066" width="11.7109375" style="5" customWidth="1"/>
    <col min="14067" max="14067" width="66.85546875" style="5" customWidth="1"/>
    <col min="14068" max="14068" width="7.85546875" style="5" customWidth="1"/>
    <col min="14069" max="14069" width="7.140625" style="5" customWidth="1"/>
    <col min="14070" max="14321" width="9.140625" style="5"/>
    <col min="14322" max="14322" width="11.7109375" style="5" customWidth="1"/>
    <col min="14323" max="14323" width="66.85546875" style="5" customWidth="1"/>
    <col min="14324" max="14324" width="7.85546875" style="5" customWidth="1"/>
    <col min="14325" max="14325" width="7.140625" style="5" customWidth="1"/>
    <col min="14326" max="14577" width="9.140625" style="5"/>
    <col min="14578" max="14578" width="11.7109375" style="5" customWidth="1"/>
    <col min="14579" max="14579" width="66.85546875" style="5" customWidth="1"/>
    <col min="14580" max="14580" width="7.85546875" style="5" customWidth="1"/>
    <col min="14581" max="14581" width="7.140625" style="5" customWidth="1"/>
    <col min="14582" max="14833" width="9.140625" style="5"/>
    <col min="14834" max="14834" width="11.7109375" style="5" customWidth="1"/>
    <col min="14835" max="14835" width="66.85546875" style="5" customWidth="1"/>
    <col min="14836" max="14836" width="7.85546875" style="5" customWidth="1"/>
    <col min="14837" max="14837" width="7.140625" style="5" customWidth="1"/>
    <col min="14838" max="15089" width="9.140625" style="5"/>
    <col min="15090" max="15090" width="11.7109375" style="5" customWidth="1"/>
    <col min="15091" max="15091" width="66.85546875" style="5" customWidth="1"/>
    <col min="15092" max="15092" width="7.85546875" style="5" customWidth="1"/>
    <col min="15093" max="15093" width="7.140625" style="5" customWidth="1"/>
    <col min="15094" max="15345" width="9.140625" style="5"/>
    <col min="15346" max="15346" width="11.7109375" style="5" customWidth="1"/>
    <col min="15347" max="15347" width="66.85546875" style="5" customWidth="1"/>
    <col min="15348" max="15348" width="7.85546875" style="5" customWidth="1"/>
    <col min="15349" max="15349" width="7.140625" style="5" customWidth="1"/>
    <col min="15350" max="15601" width="9.140625" style="5"/>
    <col min="15602" max="15602" width="11.7109375" style="5" customWidth="1"/>
    <col min="15603" max="15603" width="66.85546875" style="5" customWidth="1"/>
    <col min="15604" max="15604" width="7.85546875" style="5" customWidth="1"/>
    <col min="15605" max="15605" width="7.140625" style="5" customWidth="1"/>
    <col min="15606" max="15857" width="9.140625" style="5"/>
    <col min="15858" max="15858" width="11.7109375" style="5" customWidth="1"/>
    <col min="15859" max="15859" width="66.85546875" style="5" customWidth="1"/>
    <col min="15860" max="15860" width="7.85546875" style="5" customWidth="1"/>
    <col min="15861" max="15861" width="7.140625" style="5" customWidth="1"/>
    <col min="15862" max="16113" width="9.140625" style="5"/>
    <col min="16114" max="16114" width="11.7109375" style="5" customWidth="1"/>
    <col min="16115" max="16115" width="66.85546875" style="5" customWidth="1"/>
    <col min="16116" max="16116" width="7.85546875" style="5" customWidth="1"/>
    <col min="16117" max="16117" width="7.140625" style="5" customWidth="1"/>
    <col min="16118" max="16384" width="9.140625" style="5"/>
  </cols>
  <sheetData>
    <row r="1" spans="1:9" x14ac:dyDescent="0.2">
      <c r="A1" s="1"/>
      <c r="B1" s="2"/>
    </row>
    <row r="2" spans="1:9" ht="18" x14ac:dyDescent="0.25">
      <c r="B2" s="7" t="s">
        <v>75</v>
      </c>
    </row>
    <row r="3" spans="1:9" ht="15" customHeight="1" x14ac:dyDescent="0.2">
      <c r="A3" s="8" t="s">
        <v>0</v>
      </c>
      <c r="B3" s="9" t="s">
        <v>1</v>
      </c>
    </row>
    <row r="4" spans="1:9" ht="15" customHeight="1" x14ac:dyDescent="0.2">
      <c r="A4" s="8" t="s">
        <v>2</v>
      </c>
      <c r="B4" s="10" t="s">
        <v>3</v>
      </c>
    </row>
    <row r="5" spans="1:9" ht="15" customHeight="1" x14ac:dyDescent="0.2">
      <c r="A5" s="8" t="s">
        <v>4</v>
      </c>
      <c r="B5" s="10" t="s">
        <v>5</v>
      </c>
    </row>
    <row r="6" spans="1:9" ht="15" customHeight="1" x14ac:dyDescent="0.2">
      <c r="A6" s="8" t="s">
        <v>6</v>
      </c>
      <c r="B6" s="51">
        <v>1</v>
      </c>
    </row>
    <row r="7" spans="1:9" ht="15" customHeight="1" x14ac:dyDescent="0.2">
      <c r="A7" s="8" t="s">
        <v>7</v>
      </c>
      <c r="B7" s="5" t="s">
        <v>8</v>
      </c>
    </row>
    <row r="8" spans="1:9" ht="15" customHeight="1" x14ac:dyDescent="0.2">
      <c r="A8" s="8" t="s">
        <v>9</v>
      </c>
      <c r="B8" s="52" t="s">
        <v>220</v>
      </c>
    </row>
    <row r="9" spans="1:9" ht="15" customHeight="1" x14ac:dyDescent="0.2">
      <c r="A9" s="8"/>
      <c r="B9" s="11"/>
    </row>
    <row r="10" spans="1:9" ht="17.25" customHeight="1" x14ac:dyDescent="0.2">
      <c r="A10" s="12" t="s">
        <v>10</v>
      </c>
      <c r="B10" s="12" t="s">
        <v>11</v>
      </c>
      <c r="C10" s="13" t="s">
        <v>12</v>
      </c>
      <c r="D10" s="14" t="s">
        <v>13</v>
      </c>
      <c r="E10" s="48" t="s">
        <v>71</v>
      </c>
      <c r="F10" s="48" t="s">
        <v>72</v>
      </c>
      <c r="G10" s="48" t="s">
        <v>73</v>
      </c>
      <c r="H10" s="48" t="s">
        <v>74</v>
      </c>
      <c r="I10" s="48" t="s">
        <v>70</v>
      </c>
    </row>
    <row r="11" spans="1:9" ht="15.75" customHeight="1" x14ac:dyDescent="0.2">
      <c r="A11" s="15">
        <v>1</v>
      </c>
      <c r="B11" s="16" t="s">
        <v>14</v>
      </c>
      <c r="C11" s="17"/>
      <c r="D11" s="18"/>
      <c r="E11" s="49"/>
      <c r="F11" s="49"/>
      <c r="G11" s="49"/>
      <c r="H11" s="49"/>
      <c r="I11" s="49"/>
    </row>
    <row r="12" spans="1:9" x14ac:dyDescent="0.2">
      <c r="A12" s="15">
        <v>2</v>
      </c>
      <c r="B12" s="19" t="s">
        <v>15</v>
      </c>
      <c r="C12" s="20">
        <v>1</v>
      </c>
      <c r="D12" s="21" t="s">
        <v>16</v>
      </c>
      <c r="E12" s="53">
        <f>RP!G35</f>
        <v>55630</v>
      </c>
      <c r="F12" s="49">
        <v>8000</v>
      </c>
      <c r="G12" s="49">
        <f>E12*C12</f>
        <v>55630</v>
      </c>
      <c r="H12" s="49">
        <f>F12*C12</f>
        <v>8000</v>
      </c>
      <c r="I12" s="49">
        <f>SUM(G12:H12)</f>
        <v>63630</v>
      </c>
    </row>
    <row r="13" spans="1:9" ht="30" x14ac:dyDescent="0.25">
      <c r="A13" s="15">
        <v>3</v>
      </c>
      <c r="B13" s="22" t="s">
        <v>17</v>
      </c>
      <c r="C13" s="20">
        <v>1</v>
      </c>
      <c r="D13" s="21" t="s">
        <v>16</v>
      </c>
      <c r="E13" s="49">
        <f>'dozbrojení R1-pole2'!G14</f>
        <v>24008</v>
      </c>
      <c r="F13" s="49">
        <v>1500</v>
      </c>
      <c r="G13" s="49">
        <f t="shared" ref="G13:G71" si="0">E13*C13</f>
        <v>24008</v>
      </c>
      <c r="H13" s="49">
        <f t="shared" ref="H13:H71" si="1">F13*C13</f>
        <v>1500</v>
      </c>
      <c r="I13" s="49">
        <f t="shared" ref="I13:I71" si="2">SUM(G13:H13)</f>
        <v>25508</v>
      </c>
    </row>
    <row r="14" spans="1:9" ht="15" x14ac:dyDescent="0.25">
      <c r="A14" s="15">
        <v>4</v>
      </c>
      <c r="B14" s="23"/>
      <c r="C14" s="20"/>
      <c r="D14" s="21"/>
      <c r="E14" s="49"/>
      <c r="F14" s="49"/>
      <c r="G14" s="49">
        <f t="shared" si="0"/>
        <v>0</v>
      </c>
      <c r="H14" s="49">
        <f t="shared" si="1"/>
        <v>0</v>
      </c>
      <c r="I14" s="49">
        <f t="shared" si="2"/>
        <v>0</v>
      </c>
    </row>
    <row r="15" spans="1:9" ht="15.75" customHeight="1" x14ac:dyDescent="0.2">
      <c r="A15" s="15">
        <v>5</v>
      </c>
      <c r="B15" s="16" t="s">
        <v>18</v>
      </c>
      <c r="C15" s="20"/>
      <c r="D15" s="21"/>
      <c r="E15" s="49"/>
      <c r="F15" s="49"/>
      <c r="G15" s="49">
        <f t="shared" si="0"/>
        <v>0</v>
      </c>
      <c r="H15" s="49">
        <f t="shared" si="1"/>
        <v>0</v>
      </c>
      <c r="I15" s="49">
        <f t="shared" si="2"/>
        <v>0</v>
      </c>
    </row>
    <row r="16" spans="1:9" ht="15.75" customHeight="1" x14ac:dyDescent="0.25">
      <c r="A16" s="15">
        <v>6</v>
      </c>
      <c r="B16" s="24" t="s">
        <v>19</v>
      </c>
      <c r="C16" s="25">
        <v>60</v>
      </c>
      <c r="D16" s="21" t="s">
        <v>20</v>
      </c>
      <c r="E16" s="49">
        <v>12.6</v>
      </c>
      <c r="F16" s="49">
        <v>32</v>
      </c>
      <c r="G16" s="49">
        <f t="shared" si="0"/>
        <v>756</v>
      </c>
      <c r="H16" s="49">
        <f t="shared" si="1"/>
        <v>1920</v>
      </c>
      <c r="I16" s="49">
        <f t="shared" si="2"/>
        <v>2676</v>
      </c>
    </row>
    <row r="17" spans="1:9" ht="15.75" customHeight="1" x14ac:dyDescent="0.25">
      <c r="A17" s="15">
        <v>7</v>
      </c>
      <c r="B17" s="24" t="s">
        <v>21</v>
      </c>
      <c r="C17" s="25">
        <v>77</v>
      </c>
      <c r="D17" s="21" t="s">
        <v>20</v>
      </c>
      <c r="E17" s="49">
        <v>21</v>
      </c>
      <c r="F17" s="49">
        <v>32</v>
      </c>
      <c r="G17" s="49">
        <f t="shared" si="0"/>
        <v>1617</v>
      </c>
      <c r="H17" s="49">
        <f t="shared" si="1"/>
        <v>2464</v>
      </c>
      <c r="I17" s="49">
        <f t="shared" si="2"/>
        <v>4081</v>
      </c>
    </row>
    <row r="18" spans="1:9" ht="15.75" customHeight="1" x14ac:dyDescent="0.25">
      <c r="A18" s="15">
        <v>8</v>
      </c>
      <c r="B18" s="24" t="s">
        <v>22</v>
      </c>
      <c r="C18" s="50">
        <v>80</v>
      </c>
      <c r="D18" s="21" t="s">
        <v>20</v>
      </c>
      <c r="E18" s="49">
        <v>33.799999999999997</v>
      </c>
      <c r="F18" s="49">
        <v>32</v>
      </c>
      <c r="G18" s="49">
        <f t="shared" si="0"/>
        <v>2704</v>
      </c>
      <c r="H18" s="49">
        <f t="shared" si="1"/>
        <v>2560</v>
      </c>
      <c r="I18" s="49">
        <f t="shared" si="2"/>
        <v>5264</v>
      </c>
    </row>
    <row r="19" spans="1:9" ht="15.75" customHeight="1" x14ac:dyDescent="0.25">
      <c r="A19" s="15">
        <v>9</v>
      </c>
      <c r="B19" s="24" t="s">
        <v>23</v>
      </c>
      <c r="C19" s="25">
        <v>25</v>
      </c>
      <c r="D19" s="21" t="s">
        <v>20</v>
      </c>
      <c r="E19" s="49">
        <v>55.5</v>
      </c>
      <c r="F19" s="49">
        <v>32</v>
      </c>
      <c r="G19" s="49">
        <f t="shared" si="0"/>
        <v>1387.5</v>
      </c>
      <c r="H19" s="49">
        <f t="shared" si="1"/>
        <v>800</v>
      </c>
      <c r="I19" s="49">
        <f t="shared" si="2"/>
        <v>2187.5</v>
      </c>
    </row>
    <row r="20" spans="1:9" ht="15.75" customHeight="1" x14ac:dyDescent="0.25">
      <c r="A20" s="15">
        <v>10</v>
      </c>
      <c r="B20" s="24" t="s">
        <v>24</v>
      </c>
      <c r="C20" s="25">
        <v>11</v>
      </c>
      <c r="D20" s="21" t="s">
        <v>20</v>
      </c>
      <c r="E20" s="49">
        <v>81</v>
      </c>
      <c r="F20" s="49">
        <v>40</v>
      </c>
      <c r="G20" s="49">
        <f t="shared" si="0"/>
        <v>891</v>
      </c>
      <c r="H20" s="49">
        <f t="shared" si="1"/>
        <v>440</v>
      </c>
      <c r="I20" s="49">
        <f t="shared" si="2"/>
        <v>1331</v>
      </c>
    </row>
    <row r="21" spans="1:9" ht="15.75" customHeight="1" x14ac:dyDescent="0.25">
      <c r="A21" s="15">
        <v>11</v>
      </c>
      <c r="B21" s="24" t="s">
        <v>25</v>
      </c>
      <c r="C21" s="25">
        <v>26</v>
      </c>
      <c r="D21" s="21" t="s">
        <v>20</v>
      </c>
      <c r="E21" s="49">
        <v>211</v>
      </c>
      <c r="F21" s="49">
        <v>45</v>
      </c>
      <c r="G21" s="49">
        <f t="shared" si="0"/>
        <v>5486</v>
      </c>
      <c r="H21" s="49">
        <f t="shared" si="1"/>
        <v>1170</v>
      </c>
      <c r="I21" s="49">
        <f t="shared" si="2"/>
        <v>6656</v>
      </c>
    </row>
    <row r="22" spans="1:9" ht="15.75" customHeight="1" x14ac:dyDescent="0.25">
      <c r="A22" s="15">
        <v>12</v>
      </c>
      <c r="B22" s="26" t="s">
        <v>26</v>
      </c>
      <c r="C22" s="25">
        <v>26</v>
      </c>
      <c r="D22" s="21" t="s">
        <v>20</v>
      </c>
      <c r="E22" s="49">
        <v>30.6</v>
      </c>
      <c r="F22" s="49">
        <v>25</v>
      </c>
      <c r="G22" s="49">
        <f t="shared" si="0"/>
        <v>795.6</v>
      </c>
      <c r="H22" s="49">
        <f t="shared" si="1"/>
        <v>650</v>
      </c>
      <c r="I22" s="49">
        <f t="shared" si="2"/>
        <v>1445.6</v>
      </c>
    </row>
    <row r="23" spans="1:9" ht="15.75" customHeight="1" x14ac:dyDescent="0.25">
      <c r="A23" s="15">
        <v>13</v>
      </c>
      <c r="B23" s="26" t="s">
        <v>27</v>
      </c>
      <c r="C23" s="25">
        <v>16</v>
      </c>
      <c r="D23" s="21" t="s">
        <v>20</v>
      </c>
      <c r="E23" s="49">
        <v>47</v>
      </c>
      <c r="F23" s="49">
        <v>25</v>
      </c>
      <c r="G23" s="49">
        <f t="shared" si="0"/>
        <v>752</v>
      </c>
      <c r="H23" s="49">
        <f t="shared" si="1"/>
        <v>400</v>
      </c>
      <c r="I23" s="49">
        <f t="shared" si="2"/>
        <v>1152</v>
      </c>
    </row>
    <row r="24" spans="1:9" ht="15.75" customHeight="1" x14ac:dyDescent="0.25">
      <c r="A24" s="15">
        <v>14</v>
      </c>
      <c r="B24" s="26" t="s">
        <v>28</v>
      </c>
      <c r="C24" s="25">
        <v>5</v>
      </c>
      <c r="D24" s="21" t="s">
        <v>20</v>
      </c>
      <c r="E24" s="49">
        <v>110</v>
      </c>
      <c r="F24" s="49">
        <v>30</v>
      </c>
      <c r="G24" s="49">
        <f t="shared" si="0"/>
        <v>550</v>
      </c>
      <c r="H24" s="49">
        <f t="shared" si="1"/>
        <v>150</v>
      </c>
      <c r="I24" s="49">
        <f t="shared" si="2"/>
        <v>700</v>
      </c>
    </row>
    <row r="25" spans="1:9" ht="15.75" customHeight="1" x14ac:dyDescent="0.25">
      <c r="A25" s="15">
        <v>15</v>
      </c>
      <c r="B25" s="26" t="s">
        <v>29</v>
      </c>
      <c r="C25" s="25">
        <v>5</v>
      </c>
      <c r="D25" s="21" t="s">
        <v>20</v>
      </c>
      <c r="E25" s="49">
        <v>274</v>
      </c>
      <c r="F25" s="49">
        <v>40</v>
      </c>
      <c r="G25" s="49">
        <f t="shared" si="0"/>
        <v>1370</v>
      </c>
      <c r="H25" s="49">
        <f t="shared" si="1"/>
        <v>200</v>
      </c>
      <c r="I25" s="49">
        <f t="shared" si="2"/>
        <v>1570</v>
      </c>
    </row>
    <row r="26" spans="1:9" ht="15.75" customHeight="1" x14ac:dyDescent="0.2">
      <c r="A26" s="15">
        <v>16</v>
      </c>
      <c r="B26" s="19" t="s">
        <v>30</v>
      </c>
      <c r="C26" s="20">
        <v>50</v>
      </c>
      <c r="D26" s="21" t="s">
        <v>20</v>
      </c>
      <c r="E26" s="49">
        <v>66</v>
      </c>
      <c r="F26" s="49">
        <v>32</v>
      </c>
      <c r="G26" s="49">
        <f t="shared" si="0"/>
        <v>3300</v>
      </c>
      <c r="H26" s="49">
        <f t="shared" si="1"/>
        <v>1600</v>
      </c>
      <c r="I26" s="49">
        <f t="shared" si="2"/>
        <v>4900</v>
      </c>
    </row>
    <row r="27" spans="1:9" ht="15.75" customHeight="1" x14ac:dyDescent="0.2">
      <c r="A27" s="15">
        <v>17</v>
      </c>
      <c r="B27" s="19" t="s">
        <v>31</v>
      </c>
      <c r="C27" s="20">
        <v>30</v>
      </c>
      <c r="D27" s="21" t="s">
        <v>20</v>
      </c>
      <c r="E27" s="49">
        <v>27</v>
      </c>
      <c r="F27" s="49">
        <v>25</v>
      </c>
      <c r="G27" s="49">
        <f t="shared" si="0"/>
        <v>810</v>
      </c>
      <c r="H27" s="49">
        <f t="shared" si="1"/>
        <v>750</v>
      </c>
      <c r="I27" s="49">
        <f t="shared" si="2"/>
        <v>1560</v>
      </c>
    </row>
    <row r="28" spans="1:9" ht="15.75" customHeight="1" x14ac:dyDescent="0.2">
      <c r="A28" s="15">
        <v>18</v>
      </c>
      <c r="B28" s="19" t="s">
        <v>32</v>
      </c>
      <c r="C28" s="20">
        <v>160</v>
      </c>
      <c r="D28" s="21" t="s">
        <v>20</v>
      </c>
      <c r="E28" s="49">
        <v>16</v>
      </c>
      <c r="F28" s="49">
        <v>25</v>
      </c>
      <c r="G28" s="49">
        <f t="shared" si="0"/>
        <v>2560</v>
      </c>
      <c r="H28" s="49">
        <f t="shared" si="1"/>
        <v>4000</v>
      </c>
      <c r="I28" s="49">
        <f t="shared" si="2"/>
        <v>6560</v>
      </c>
    </row>
    <row r="29" spans="1:9" ht="15.75" customHeight="1" x14ac:dyDescent="0.2">
      <c r="A29" s="15">
        <v>19</v>
      </c>
      <c r="B29" s="19"/>
      <c r="C29" s="20"/>
      <c r="D29" s="21"/>
      <c r="E29" s="49"/>
      <c r="F29" s="49"/>
      <c r="G29" s="49">
        <f t="shared" si="0"/>
        <v>0</v>
      </c>
      <c r="H29" s="49">
        <f t="shared" si="1"/>
        <v>0</v>
      </c>
      <c r="I29" s="49">
        <f t="shared" si="2"/>
        <v>0</v>
      </c>
    </row>
    <row r="30" spans="1:9" ht="15.75" customHeight="1" x14ac:dyDescent="0.2">
      <c r="A30" s="15">
        <v>20</v>
      </c>
      <c r="B30" s="16" t="s">
        <v>33</v>
      </c>
      <c r="C30" s="20"/>
      <c r="D30" s="21"/>
      <c r="E30" s="49"/>
      <c r="F30" s="49"/>
      <c r="G30" s="49">
        <f t="shared" si="0"/>
        <v>0</v>
      </c>
      <c r="H30" s="49">
        <f t="shared" si="1"/>
        <v>0</v>
      </c>
      <c r="I30" s="49">
        <f t="shared" si="2"/>
        <v>0</v>
      </c>
    </row>
    <row r="31" spans="1:9" ht="15.75" customHeight="1" x14ac:dyDescent="0.2">
      <c r="A31" s="15">
        <v>21</v>
      </c>
      <c r="B31" s="27" t="s">
        <v>34</v>
      </c>
      <c r="C31" s="28">
        <v>24</v>
      </c>
      <c r="D31" s="29" t="s">
        <v>20</v>
      </c>
      <c r="E31" s="49">
        <v>123.6</v>
      </c>
      <c r="F31" s="49">
        <v>350</v>
      </c>
      <c r="G31" s="49">
        <f t="shared" si="0"/>
        <v>2966.3999999999996</v>
      </c>
      <c r="H31" s="49">
        <f t="shared" si="1"/>
        <v>8400</v>
      </c>
      <c r="I31" s="49">
        <f t="shared" si="2"/>
        <v>11366.4</v>
      </c>
    </row>
    <row r="32" spans="1:9" ht="15.75" customHeight="1" x14ac:dyDescent="0.2">
      <c r="A32" s="15">
        <v>22</v>
      </c>
      <c r="B32" s="27" t="s">
        <v>35</v>
      </c>
      <c r="C32" s="28">
        <v>24</v>
      </c>
      <c r="D32" s="29" t="s">
        <v>36</v>
      </c>
      <c r="E32" s="49">
        <v>14</v>
      </c>
      <c r="F32" s="49"/>
      <c r="G32" s="49">
        <f t="shared" si="0"/>
        <v>336</v>
      </c>
      <c r="H32" s="49">
        <f t="shared" si="1"/>
        <v>0</v>
      </c>
      <c r="I32" s="49">
        <f t="shared" si="2"/>
        <v>336</v>
      </c>
    </row>
    <row r="33" spans="1:9" ht="15.75" customHeight="1" x14ac:dyDescent="0.2">
      <c r="A33" s="15">
        <v>23</v>
      </c>
      <c r="B33" s="27" t="s">
        <v>37</v>
      </c>
      <c r="C33" s="28">
        <v>2</v>
      </c>
      <c r="D33" s="29" t="s">
        <v>36</v>
      </c>
      <c r="E33" s="49">
        <v>72</v>
      </c>
      <c r="F33" s="49"/>
      <c r="G33" s="49">
        <f t="shared" si="0"/>
        <v>144</v>
      </c>
      <c r="H33" s="49">
        <f t="shared" si="1"/>
        <v>0</v>
      </c>
      <c r="I33" s="49">
        <f t="shared" si="2"/>
        <v>144</v>
      </c>
    </row>
    <row r="34" spans="1:9" ht="15.75" customHeight="1" x14ac:dyDescent="0.2">
      <c r="A34" s="15">
        <v>24</v>
      </c>
      <c r="B34" s="27" t="s">
        <v>38</v>
      </c>
      <c r="C34" s="28">
        <v>16</v>
      </c>
      <c r="D34" s="29" t="s">
        <v>36</v>
      </c>
      <c r="E34" s="49">
        <v>89</v>
      </c>
      <c r="F34" s="49"/>
      <c r="G34" s="49">
        <f t="shared" si="0"/>
        <v>1424</v>
      </c>
      <c r="H34" s="49">
        <f t="shared" si="1"/>
        <v>0</v>
      </c>
      <c r="I34" s="49">
        <f t="shared" si="2"/>
        <v>1424</v>
      </c>
    </row>
    <row r="35" spans="1:9" ht="15.75" customHeight="1" x14ac:dyDescent="0.2">
      <c r="A35" s="15">
        <v>25</v>
      </c>
      <c r="B35" s="27" t="s">
        <v>39</v>
      </c>
      <c r="C35" s="28">
        <v>4</v>
      </c>
      <c r="D35" s="29" t="s">
        <v>36</v>
      </c>
      <c r="E35" s="49">
        <v>39</v>
      </c>
      <c r="F35" s="49"/>
      <c r="G35" s="49">
        <f t="shared" si="0"/>
        <v>156</v>
      </c>
      <c r="H35" s="49">
        <f t="shared" si="1"/>
        <v>0</v>
      </c>
      <c r="I35" s="49">
        <f t="shared" si="2"/>
        <v>156</v>
      </c>
    </row>
    <row r="36" spans="1:9" ht="15.75" customHeight="1" x14ac:dyDescent="0.2">
      <c r="A36" s="15">
        <v>26</v>
      </c>
      <c r="B36" s="27" t="s">
        <v>40</v>
      </c>
      <c r="C36" s="28">
        <v>4</v>
      </c>
      <c r="D36" s="29" t="s">
        <v>36</v>
      </c>
      <c r="E36" s="49">
        <v>41.5</v>
      </c>
      <c r="F36" s="49"/>
      <c r="G36" s="49">
        <f t="shared" si="0"/>
        <v>166</v>
      </c>
      <c r="H36" s="49">
        <f t="shared" si="1"/>
        <v>0</v>
      </c>
      <c r="I36" s="49">
        <f t="shared" si="2"/>
        <v>166</v>
      </c>
    </row>
    <row r="37" spans="1:9" ht="15.75" customHeight="1" x14ac:dyDescent="0.2">
      <c r="A37" s="15">
        <v>27</v>
      </c>
      <c r="B37" s="27" t="s">
        <v>41</v>
      </c>
      <c r="C37" s="28">
        <v>4</v>
      </c>
      <c r="D37" s="29" t="s">
        <v>20</v>
      </c>
      <c r="E37" s="49">
        <v>20</v>
      </c>
      <c r="F37" s="49"/>
      <c r="G37" s="49">
        <f t="shared" si="0"/>
        <v>80</v>
      </c>
      <c r="H37" s="49">
        <f t="shared" si="1"/>
        <v>0</v>
      </c>
      <c r="I37" s="49">
        <f t="shared" si="2"/>
        <v>80</v>
      </c>
    </row>
    <row r="38" spans="1:9" ht="15.75" customHeight="1" x14ac:dyDescent="0.2">
      <c r="A38" s="15">
        <v>28</v>
      </c>
      <c r="B38" s="27" t="s">
        <v>42</v>
      </c>
      <c r="C38" s="28">
        <v>5</v>
      </c>
      <c r="D38" s="29" t="s">
        <v>36</v>
      </c>
      <c r="E38" s="49">
        <v>49</v>
      </c>
      <c r="F38" s="49"/>
      <c r="G38" s="49">
        <f t="shared" si="0"/>
        <v>245</v>
      </c>
      <c r="H38" s="49">
        <f t="shared" si="1"/>
        <v>0</v>
      </c>
      <c r="I38" s="49">
        <f t="shared" si="2"/>
        <v>245</v>
      </c>
    </row>
    <row r="39" spans="1:9" ht="15.75" customHeight="1" x14ac:dyDescent="0.2">
      <c r="A39" s="15">
        <v>29</v>
      </c>
      <c r="B39" s="27"/>
      <c r="C39" s="28"/>
      <c r="D39" s="29"/>
      <c r="E39" s="49"/>
      <c r="F39" s="49"/>
      <c r="G39" s="49">
        <f t="shared" si="0"/>
        <v>0</v>
      </c>
      <c r="H39" s="49">
        <f t="shared" si="1"/>
        <v>0</v>
      </c>
      <c r="I39" s="49">
        <f t="shared" si="2"/>
        <v>0</v>
      </c>
    </row>
    <row r="40" spans="1:9" ht="15.75" customHeight="1" x14ac:dyDescent="0.2">
      <c r="A40" s="15">
        <v>30</v>
      </c>
      <c r="B40" s="27" t="s">
        <v>43</v>
      </c>
      <c r="C40" s="28">
        <v>10</v>
      </c>
      <c r="D40" s="29" t="s">
        <v>20</v>
      </c>
      <c r="E40" s="49">
        <v>188.5</v>
      </c>
      <c r="F40" s="49">
        <v>350</v>
      </c>
      <c r="G40" s="49">
        <f t="shared" si="0"/>
        <v>1885</v>
      </c>
      <c r="H40" s="49">
        <f t="shared" si="1"/>
        <v>3500</v>
      </c>
      <c r="I40" s="49">
        <f t="shared" si="2"/>
        <v>5385</v>
      </c>
    </row>
    <row r="41" spans="1:9" ht="15.75" customHeight="1" x14ac:dyDescent="0.2">
      <c r="A41" s="15">
        <v>31</v>
      </c>
      <c r="B41" s="27" t="s">
        <v>35</v>
      </c>
      <c r="C41" s="28">
        <v>15</v>
      </c>
      <c r="D41" s="29" t="s">
        <v>36</v>
      </c>
      <c r="E41" s="49">
        <v>14</v>
      </c>
      <c r="F41" s="49"/>
      <c r="G41" s="49">
        <f t="shared" si="0"/>
        <v>210</v>
      </c>
      <c r="H41" s="49">
        <f t="shared" si="1"/>
        <v>0</v>
      </c>
      <c r="I41" s="49">
        <f t="shared" si="2"/>
        <v>210</v>
      </c>
    </row>
    <row r="42" spans="1:9" ht="15.75" customHeight="1" x14ac:dyDescent="0.2">
      <c r="A42" s="15">
        <v>32</v>
      </c>
      <c r="B42" s="27" t="s">
        <v>37</v>
      </c>
      <c r="C42" s="28">
        <v>1</v>
      </c>
      <c r="D42" s="29" t="s">
        <v>36</v>
      </c>
      <c r="E42" s="49">
        <v>72</v>
      </c>
      <c r="F42" s="49"/>
      <c r="G42" s="49">
        <f t="shared" si="0"/>
        <v>72</v>
      </c>
      <c r="H42" s="49">
        <f t="shared" si="1"/>
        <v>0</v>
      </c>
      <c r="I42" s="49">
        <f t="shared" si="2"/>
        <v>72</v>
      </c>
    </row>
    <row r="43" spans="1:9" ht="15.75" customHeight="1" x14ac:dyDescent="0.2">
      <c r="A43" s="15">
        <v>33</v>
      </c>
      <c r="B43" s="27" t="s">
        <v>38</v>
      </c>
      <c r="C43" s="28">
        <v>6</v>
      </c>
      <c r="D43" s="29" t="s">
        <v>36</v>
      </c>
      <c r="E43" s="49">
        <v>89</v>
      </c>
      <c r="F43" s="49"/>
      <c r="G43" s="49">
        <f t="shared" si="0"/>
        <v>534</v>
      </c>
      <c r="H43" s="49">
        <f t="shared" si="1"/>
        <v>0</v>
      </c>
      <c r="I43" s="49">
        <f t="shared" si="2"/>
        <v>534</v>
      </c>
    </row>
    <row r="44" spans="1:9" ht="15.75" customHeight="1" x14ac:dyDescent="0.2">
      <c r="A44" s="15">
        <v>34</v>
      </c>
      <c r="B44" s="27" t="s">
        <v>44</v>
      </c>
      <c r="C44" s="28">
        <v>4</v>
      </c>
      <c r="D44" s="29" t="s">
        <v>36</v>
      </c>
      <c r="E44" s="49">
        <v>28</v>
      </c>
      <c r="F44" s="49"/>
      <c r="G44" s="49">
        <f t="shared" si="0"/>
        <v>112</v>
      </c>
      <c r="H44" s="49">
        <f t="shared" si="1"/>
        <v>0</v>
      </c>
      <c r="I44" s="49">
        <f t="shared" si="2"/>
        <v>112</v>
      </c>
    </row>
    <row r="45" spans="1:9" ht="15.75" customHeight="1" x14ac:dyDescent="0.2">
      <c r="A45" s="15">
        <v>35</v>
      </c>
      <c r="B45" s="27"/>
      <c r="C45" s="28"/>
      <c r="D45" s="29"/>
      <c r="E45" s="49"/>
      <c r="F45" s="49"/>
      <c r="G45" s="49">
        <f t="shared" si="0"/>
        <v>0</v>
      </c>
      <c r="H45" s="49">
        <f t="shared" si="1"/>
        <v>0</v>
      </c>
      <c r="I45" s="49">
        <f t="shared" si="2"/>
        <v>0</v>
      </c>
    </row>
    <row r="46" spans="1:9" ht="15.75" customHeight="1" x14ac:dyDescent="0.2">
      <c r="A46" s="15">
        <v>36</v>
      </c>
      <c r="B46" s="27" t="s">
        <v>45</v>
      </c>
      <c r="C46" s="20">
        <v>20</v>
      </c>
      <c r="D46" s="21" t="s">
        <v>36</v>
      </c>
      <c r="E46" s="49">
        <v>13</v>
      </c>
      <c r="F46" s="49">
        <v>40</v>
      </c>
      <c r="G46" s="49">
        <f t="shared" si="0"/>
        <v>260</v>
      </c>
      <c r="H46" s="49">
        <f t="shared" si="1"/>
        <v>800</v>
      </c>
      <c r="I46" s="49">
        <f t="shared" si="2"/>
        <v>1060</v>
      </c>
    </row>
    <row r="47" spans="1:9" ht="15.75" customHeight="1" x14ac:dyDescent="0.2">
      <c r="A47" s="15">
        <v>37</v>
      </c>
      <c r="B47" s="19" t="s">
        <v>46</v>
      </c>
      <c r="C47" s="20">
        <v>20</v>
      </c>
      <c r="D47" s="21" t="s">
        <v>20</v>
      </c>
      <c r="E47" s="49">
        <v>10</v>
      </c>
      <c r="F47" s="49">
        <v>25</v>
      </c>
      <c r="G47" s="49">
        <f t="shared" si="0"/>
        <v>200</v>
      </c>
      <c r="H47" s="49">
        <f t="shared" si="1"/>
        <v>500</v>
      </c>
      <c r="I47" s="49">
        <f t="shared" si="2"/>
        <v>700</v>
      </c>
    </row>
    <row r="48" spans="1:9" ht="15.75" customHeight="1" x14ac:dyDescent="0.2">
      <c r="A48" s="15">
        <v>38</v>
      </c>
      <c r="B48" s="19" t="s">
        <v>47</v>
      </c>
      <c r="C48" s="20">
        <v>30</v>
      </c>
      <c r="D48" s="21" t="s">
        <v>20</v>
      </c>
      <c r="E48" s="49">
        <v>12</v>
      </c>
      <c r="F48" s="49">
        <v>25</v>
      </c>
      <c r="G48" s="49">
        <f t="shared" si="0"/>
        <v>360</v>
      </c>
      <c r="H48" s="49">
        <f t="shared" si="1"/>
        <v>750</v>
      </c>
      <c r="I48" s="49">
        <f t="shared" si="2"/>
        <v>1110</v>
      </c>
    </row>
    <row r="49" spans="1:9" ht="15.75" customHeight="1" x14ac:dyDescent="0.2">
      <c r="A49" s="15">
        <v>39</v>
      </c>
      <c r="B49" s="19" t="s">
        <v>48</v>
      </c>
      <c r="C49" s="20">
        <v>30</v>
      </c>
      <c r="D49" s="21" t="s">
        <v>20</v>
      </c>
      <c r="E49" s="49">
        <v>15</v>
      </c>
      <c r="F49" s="49">
        <v>40</v>
      </c>
      <c r="G49" s="49">
        <f t="shared" si="0"/>
        <v>450</v>
      </c>
      <c r="H49" s="49">
        <f t="shared" si="1"/>
        <v>1200</v>
      </c>
      <c r="I49" s="49">
        <f t="shared" si="2"/>
        <v>1650</v>
      </c>
    </row>
    <row r="50" spans="1:9" ht="15.75" customHeight="1" x14ac:dyDescent="0.2">
      <c r="A50" s="15">
        <v>40</v>
      </c>
      <c r="B50" s="19" t="s">
        <v>49</v>
      </c>
      <c r="C50" s="20">
        <v>40</v>
      </c>
      <c r="D50" s="21" t="s">
        <v>20</v>
      </c>
      <c r="E50" s="49">
        <v>20</v>
      </c>
      <c r="F50" s="49">
        <v>40</v>
      </c>
      <c r="G50" s="49">
        <f t="shared" si="0"/>
        <v>800</v>
      </c>
      <c r="H50" s="49">
        <f t="shared" si="1"/>
        <v>1600</v>
      </c>
      <c r="I50" s="49">
        <f t="shared" si="2"/>
        <v>2400</v>
      </c>
    </row>
    <row r="51" spans="1:9" ht="15.75" customHeight="1" x14ac:dyDescent="0.2">
      <c r="A51" s="15">
        <v>41</v>
      </c>
      <c r="B51" s="19" t="s">
        <v>50</v>
      </c>
      <c r="C51" s="20">
        <v>15</v>
      </c>
      <c r="D51" s="21" t="s">
        <v>20</v>
      </c>
      <c r="E51" s="49">
        <v>25</v>
      </c>
      <c r="F51" s="49">
        <v>40</v>
      </c>
      <c r="G51" s="49">
        <f t="shared" si="0"/>
        <v>375</v>
      </c>
      <c r="H51" s="49">
        <f t="shared" si="1"/>
        <v>600</v>
      </c>
      <c r="I51" s="49">
        <f t="shared" si="2"/>
        <v>975</v>
      </c>
    </row>
    <row r="52" spans="1:9" ht="15.75" customHeight="1" x14ac:dyDescent="0.2">
      <c r="A52" s="15">
        <v>42</v>
      </c>
      <c r="B52" s="19" t="s">
        <v>51</v>
      </c>
      <c r="C52" s="20">
        <v>15</v>
      </c>
      <c r="D52" s="21" t="s">
        <v>20</v>
      </c>
      <c r="E52" s="49">
        <v>40</v>
      </c>
      <c r="F52" s="49">
        <v>40</v>
      </c>
      <c r="G52" s="49">
        <f t="shared" si="0"/>
        <v>600</v>
      </c>
      <c r="H52" s="49">
        <f t="shared" si="1"/>
        <v>600</v>
      </c>
      <c r="I52" s="49">
        <f t="shared" si="2"/>
        <v>1200</v>
      </c>
    </row>
    <row r="53" spans="1:9" ht="15.75" customHeight="1" x14ac:dyDescent="0.2">
      <c r="A53" s="15">
        <v>43</v>
      </c>
      <c r="B53" s="19"/>
      <c r="C53" s="20"/>
      <c r="D53" s="21"/>
      <c r="E53" s="49"/>
      <c r="F53" s="49"/>
      <c r="G53" s="49">
        <f t="shared" si="0"/>
        <v>0</v>
      </c>
      <c r="H53" s="49">
        <f t="shared" si="1"/>
        <v>0</v>
      </c>
      <c r="I53" s="49">
        <f t="shared" si="2"/>
        <v>0</v>
      </c>
    </row>
    <row r="54" spans="1:9" ht="15.75" customHeight="1" x14ac:dyDescent="0.2">
      <c r="A54" s="15">
        <v>44</v>
      </c>
      <c r="B54" s="16" t="s">
        <v>52</v>
      </c>
      <c r="C54" s="17"/>
      <c r="D54" s="18"/>
      <c r="E54" s="49"/>
      <c r="F54" s="49"/>
      <c r="G54" s="49">
        <f t="shared" si="0"/>
        <v>0</v>
      </c>
      <c r="H54" s="49">
        <f t="shared" si="1"/>
        <v>0</v>
      </c>
      <c r="I54" s="49">
        <f t="shared" si="2"/>
        <v>0</v>
      </c>
    </row>
    <row r="55" spans="1:9" ht="15.75" customHeight="1" x14ac:dyDescent="0.2">
      <c r="A55" s="15">
        <v>45</v>
      </c>
      <c r="B55" s="30" t="s">
        <v>53</v>
      </c>
      <c r="C55" s="17">
        <v>9</v>
      </c>
      <c r="D55" s="18" t="s">
        <v>36</v>
      </c>
      <c r="E55" s="49">
        <v>480</v>
      </c>
      <c r="F55" s="49">
        <v>400</v>
      </c>
      <c r="G55" s="49">
        <f t="shared" si="0"/>
        <v>4320</v>
      </c>
      <c r="H55" s="49">
        <f t="shared" si="1"/>
        <v>3600</v>
      </c>
      <c r="I55" s="49">
        <f t="shared" si="2"/>
        <v>7920</v>
      </c>
    </row>
    <row r="56" spans="1:9" ht="15.75" customHeight="1" x14ac:dyDescent="0.2">
      <c r="A56" s="15">
        <v>46</v>
      </c>
      <c r="B56" s="30" t="s">
        <v>54</v>
      </c>
      <c r="C56" s="17">
        <v>1</v>
      </c>
      <c r="D56" s="18" t="s">
        <v>36</v>
      </c>
      <c r="E56" s="49">
        <v>564</v>
      </c>
      <c r="F56" s="49">
        <v>400</v>
      </c>
      <c r="G56" s="49">
        <f t="shared" si="0"/>
        <v>564</v>
      </c>
      <c r="H56" s="49">
        <f t="shared" si="1"/>
        <v>400</v>
      </c>
      <c r="I56" s="49">
        <f t="shared" si="2"/>
        <v>964</v>
      </c>
    </row>
    <row r="57" spans="1:9" ht="15.75" customHeight="1" x14ac:dyDescent="0.2">
      <c r="A57" s="15">
        <v>47</v>
      </c>
      <c r="B57" s="30" t="s">
        <v>55</v>
      </c>
      <c r="C57" s="17">
        <v>1</v>
      </c>
      <c r="D57" s="18" t="s">
        <v>36</v>
      </c>
      <c r="E57" s="49">
        <v>2049</v>
      </c>
      <c r="F57" s="49">
        <v>550</v>
      </c>
      <c r="G57" s="49">
        <f t="shared" si="0"/>
        <v>2049</v>
      </c>
      <c r="H57" s="49">
        <f t="shared" si="1"/>
        <v>550</v>
      </c>
      <c r="I57" s="49">
        <f t="shared" si="2"/>
        <v>2599</v>
      </c>
    </row>
    <row r="58" spans="1:9" ht="15.75" customHeight="1" x14ac:dyDescent="0.2">
      <c r="A58" s="15">
        <v>48</v>
      </c>
      <c r="B58" s="30" t="s">
        <v>56</v>
      </c>
      <c r="C58" s="17">
        <v>10</v>
      </c>
      <c r="D58" s="18" t="s">
        <v>36</v>
      </c>
      <c r="E58" s="49">
        <v>60</v>
      </c>
      <c r="F58" s="49">
        <v>150</v>
      </c>
      <c r="G58" s="49">
        <f t="shared" si="0"/>
        <v>600</v>
      </c>
      <c r="H58" s="49">
        <f t="shared" si="1"/>
        <v>1500</v>
      </c>
      <c r="I58" s="49">
        <f t="shared" si="2"/>
        <v>2100</v>
      </c>
    </row>
    <row r="59" spans="1:9" ht="15.75" customHeight="1" x14ac:dyDescent="0.2">
      <c r="A59" s="15">
        <v>49</v>
      </c>
      <c r="B59" s="30" t="s">
        <v>57</v>
      </c>
      <c r="C59" s="17">
        <v>5</v>
      </c>
      <c r="D59" s="18" t="s">
        <v>36</v>
      </c>
      <c r="E59" s="49">
        <v>350</v>
      </c>
      <c r="F59" s="49">
        <v>400</v>
      </c>
      <c r="G59" s="49">
        <f t="shared" si="0"/>
        <v>1750</v>
      </c>
      <c r="H59" s="49">
        <f t="shared" si="1"/>
        <v>2000</v>
      </c>
      <c r="I59" s="49">
        <f t="shared" si="2"/>
        <v>3750</v>
      </c>
    </row>
    <row r="60" spans="1:9" ht="15.75" customHeight="1" x14ac:dyDescent="0.2">
      <c r="A60" s="15">
        <v>50</v>
      </c>
      <c r="B60" s="30" t="s">
        <v>58</v>
      </c>
      <c r="C60" s="17">
        <v>3</v>
      </c>
      <c r="D60" s="18" t="s">
        <v>36</v>
      </c>
      <c r="E60" s="49">
        <v>750</v>
      </c>
      <c r="F60" s="49">
        <v>400</v>
      </c>
      <c r="G60" s="49">
        <f t="shared" si="0"/>
        <v>2250</v>
      </c>
      <c r="H60" s="49">
        <f t="shared" si="1"/>
        <v>1200</v>
      </c>
      <c r="I60" s="49">
        <f t="shared" si="2"/>
        <v>3450</v>
      </c>
    </row>
    <row r="61" spans="1:9" ht="15.75" customHeight="1" x14ac:dyDescent="0.2">
      <c r="A61" s="15">
        <v>51</v>
      </c>
      <c r="B61" s="30"/>
      <c r="C61" s="17"/>
      <c r="D61" s="18"/>
      <c r="E61" s="49"/>
      <c r="F61" s="49"/>
      <c r="G61" s="49">
        <f t="shared" si="0"/>
        <v>0</v>
      </c>
      <c r="H61" s="49">
        <f t="shared" si="1"/>
        <v>0</v>
      </c>
      <c r="I61" s="49">
        <f t="shared" si="2"/>
        <v>0</v>
      </c>
    </row>
    <row r="62" spans="1:9" ht="15.75" customHeight="1" x14ac:dyDescent="0.2">
      <c r="A62" s="15">
        <v>52</v>
      </c>
      <c r="B62" s="16" t="s">
        <v>59</v>
      </c>
      <c r="C62" s="31"/>
      <c r="D62" s="32"/>
      <c r="E62" s="49"/>
      <c r="F62" s="49"/>
      <c r="G62" s="49">
        <f t="shared" si="0"/>
        <v>0</v>
      </c>
      <c r="H62" s="49">
        <f t="shared" si="1"/>
        <v>0</v>
      </c>
      <c r="I62" s="49">
        <f t="shared" si="2"/>
        <v>0</v>
      </c>
    </row>
    <row r="63" spans="1:9" ht="15.75" customHeight="1" x14ac:dyDescent="0.2">
      <c r="A63" s="15">
        <v>53</v>
      </c>
      <c r="B63" s="33" t="s">
        <v>60</v>
      </c>
      <c r="C63" s="17">
        <v>4</v>
      </c>
      <c r="D63" s="34" t="s">
        <v>36</v>
      </c>
      <c r="E63" s="49">
        <v>800</v>
      </c>
      <c r="F63" s="49">
        <v>800</v>
      </c>
      <c r="G63" s="49">
        <f t="shared" si="0"/>
        <v>3200</v>
      </c>
      <c r="H63" s="49">
        <f t="shared" si="1"/>
        <v>3200</v>
      </c>
      <c r="I63" s="49">
        <f t="shared" si="2"/>
        <v>6400</v>
      </c>
    </row>
    <row r="64" spans="1:9" ht="15.75" customHeight="1" x14ac:dyDescent="0.2">
      <c r="A64" s="15">
        <v>54</v>
      </c>
      <c r="B64" s="33" t="s">
        <v>61</v>
      </c>
      <c r="C64" s="17">
        <v>8</v>
      </c>
      <c r="D64" s="34" t="s">
        <v>62</v>
      </c>
      <c r="E64" s="49"/>
      <c r="F64" s="49">
        <v>400</v>
      </c>
      <c r="G64" s="49">
        <f t="shared" si="0"/>
        <v>0</v>
      </c>
      <c r="H64" s="49">
        <f t="shared" si="1"/>
        <v>3200</v>
      </c>
      <c r="I64" s="49">
        <f t="shared" si="2"/>
        <v>3200</v>
      </c>
    </row>
    <row r="65" spans="1:9" ht="15.75" customHeight="1" x14ac:dyDescent="0.2">
      <c r="A65" s="15">
        <v>55</v>
      </c>
      <c r="B65" s="33" t="s">
        <v>63</v>
      </c>
      <c r="C65" s="17">
        <v>32</v>
      </c>
      <c r="D65" s="34" t="s">
        <v>62</v>
      </c>
      <c r="E65" s="49"/>
      <c r="F65" s="49">
        <v>400</v>
      </c>
      <c r="G65" s="49">
        <f t="shared" si="0"/>
        <v>0</v>
      </c>
      <c r="H65" s="49">
        <f t="shared" si="1"/>
        <v>12800</v>
      </c>
      <c r="I65" s="49">
        <f t="shared" si="2"/>
        <v>12800</v>
      </c>
    </row>
    <row r="66" spans="1:9" ht="15.75" customHeight="1" x14ac:dyDescent="0.2">
      <c r="A66" s="15">
        <v>56</v>
      </c>
      <c r="B66" s="30" t="s">
        <v>64</v>
      </c>
      <c r="C66" s="17">
        <v>3</v>
      </c>
      <c r="D66" s="34" t="s">
        <v>65</v>
      </c>
      <c r="E66" s="49">
        <f>SUM(G12:G65)*0.01</f>
        <v>1287.2550000000001</v>
      </c>
      <c r="F66" s="49"/>
      <c r="G66" s="49">
        <f t="shared" si="0"/>
        <v>3861.7650000000003</v>
      </c>
      <c r="H66" s="49">
        <f t="shared" si="1"/>
        <v>0</v>
      </c>
      <c r="I66" s="49">
        <f t="shared" si="2"/>
        <v>3861.7650000000003</v>
      </c>
    </row>
    <row r="67" spans="1:9" ht="15.75" customHeight="1" x14ac:dyDescent="0.2">
      <c r="A67" s="15">
        <v>57</v>
      </c>
      <c r="B67" s="30" t="s">
        <v>66</v>
      </c>
      <c r="C67" s="17">
        <v>7</v>
      </c>
      <c r="D67" s="34" t="s">
        <v>65</v>
      </c>
      <c r="E67" s="49"/>
      <c r="F67" s="49">
        <f>SUM(H12:H66)*0.01</f>
        <v>730.04</v>
      </c>
      <c r="G67" s="49">
        <f t="shared" si="0"/>
        <v>0</v>
      </c>
      <c r="H67" s="49">
        <f t="shared" si="1"/>
        <v>5110.28</v>
      </c>
      <c r="I67" s="49">
        <f t="shared" si="2"/>
        <v>5110.28</v>
      </c>
    </row>
    <row r="68" spans="1:9" ht="15.75" customHeight="1" x14ac:dyDescent="0.2">
      <c r="A68" s="15">
        <v>58</v>
      </c>
      <c r="B68" s="30"/>
      <c r="C68" s="17"/>
      <c r="D68" s="34"/>
      <c r="E68" s="49"/>
      <c r="F68" s="49"/>
      <c r="G68" s="49">
        <f t="shared" si="0"/>
        <v>0</v>
      </c>
      <c r="H68" s="49">
        <f t="shared" si="1"/>
        <v>0</v>
      </c>
      <c r="I68" s="49">
        <f t="shared" si="2"/>
        <v>0</v>
      </c>
    </row>
    <row r="69" spans="1:9" ht="15.75" customHeight="1" x14ac:dyDescent="0.2">
      <c r="A69" s="15">
        <v>59</v>
      </c>
      <c r="B69" s="30" t="s">
        <v>67</v>
      </c>
      <c r="C69" s="17">
        <v>1</v>
      </c>
      <c r="D69" s="18" t="s">
        <v>16</v>
      </c>
      <c r="E69" s="49">
        <f>SUM(H12:H67)*0.1</f>
        <v>7811.4279999999999</v>
      </c>
      <c r="F69" s="49"/>
      <c r="G69" s="49">
        <f t="shared" si="0"/>
        <v>7811.4279999999999</v>
      </c>
      <c r="H69" s="49">
        <f t="shared" si="1"/>
        <v>0</v>
      </c>
      <c r="I69" s="49">
        <f t="shared" si="2"/>
        <v>7811.4279999999999</v>
      </c>
    </row>
    <row r="70" spans="1:9" ht="15.75" customHeight="1" x14ac:dyDescent="0.2">
      <c r="A70" s="15">
        <v>60</v>
      </c>
      <c r="B70" s="35" t="s">
        <v>68</v>
      </c>
      <c r="C70" s="17">
        <v>1</v>
      </c>
      <c r="D70" s="18" t="s">
        <v>16</v>
      </c>
      <c r="E70" s="49">
        <v>10000</v>
      </c>
      <c r="F70" s="49"/>
      <c r="G70" s="49">
        <f t="shared" si="0"/>
        <v>10000</v>
      </c>
      <c r="H70" s="49">
        <f t="shared" si="1"/>
        <v>0</v>
      </c>
      <c r="I70" s="49">
        <f t="shared" si="2"/>
        <v>10000</v>
      </c>
    </row>
    <row r="71" spans="1:9" ht="15.75" customHeight="1" x14ac:dyDescent="0.2">
      <c r="A71" s="15">
        <v>61</v>
      </c>
      <c r="B71" s="35" t="s">
        <v>69</v>
      </c>
      <c r="C71" s="17">
        <v>1</v>
      </c>
      <c r="D71" s="34" t="s">
        <v>16</v>
      </c>
      <c r="E71" s="49">
        <v>10000</v>
      </c>
      <c r="F71" s="49"/>
      <c r="G71" s="49">
        <f t="shared" si="0"/>
        <v>10000</v>
      </c>
      <c r="H71" s="49">
        <f t="shared" si="1"/>
        <v>0</v>
      </c>
      <c r="I71" s="49">
        <f t="shared" si="2"/>
        <v>10000</v>
      </c>
    </row>
    <row r="72" spans="1:9" ht="15.75" customHeight="1" x14ac:dyDescent="0.2">
      <c r="A72" s="36"/>
      <c r="B72" s="37" t="s">
        <v>219</v>
      </c>
      <c r="C72" s="38"/>
      <c r="D72" s="39"/>
      <c r="E72" s="49"/>
      <c r="F72" s="49"/>
      <c r="G72" s="46">
        <f>SUM(G12:G71)</f>
        <v>160398.69300000003</v>
      </c>
      <c r="H72" s="46">
        <f t="shared" ref="H72:I72" si="3">SUM(H12:H71)</f>
        <v>78114.28</v>
      </c>
      <c r="I72" s="46">
        <f t="shared" si="3"/>
        <v>238512.973</v>
      </c>
    </row>
    <row r="73" spans="1:9" x14ac:dyDescent="0.2">
      <c r="D73" s="40"/>
    </row>
    <row r="74" spans="1:9" x14ac:dyDescent="0.2">
      <c r="D74" s="40"/>
    </row>
    <row r="75" spans="1:9" x14ac:dyDescent="0.2">
      <c r="D75" s="40"/>
    </row>
    <row r="76" spans="1:9" x14ac:dyDescent="0.2">
      <c r="D76" s="40"/>
    </row>
    <row r="77" spans="1:9" x14ac:dyDescent="0.2">
      <c r="D77" s="40"/>
    </row>
    <row r="78" spans="1:9" x14ac:dyDescent="0.2">
      <c r="D78" s="40"/>
    </row>
    <row r="79" spans="1:9" x14ac:dyDescent="0.2">
      <c r="D79" s="40"/>
    </row>
    <row r="80" spans="1:9" x14ac:dyDescent="0.2">
      <c r="D80" s="40"/>
    </row>
    <row r="81" spans="4:4" x14ac:dyDescent="0.2">
      <c r="D81" s="40"/>
    </row>
    <row r="82" spans="4:4" x14ac:dyDescent="0.2">
      <c r="D82" s="40"/>
    </row>
    <row r="83" spans="4:4" x14ac:dyDescent="0.2">
      <c r="D83" s="40"/>
    </row>
    <row r="84" spans="4:4" x14ac:dyDescent="0.2">
      <c r="D84" s="40"/>
    </row>
    <row r="85" spans="4:4" x14ac:dyDescent="0.2">
      <c r="D85" s="40"/>
    </row>
    <row r="86" spans="4:4" x14ac:dyDescent="0.2">
      <c r="D86" s="40"/>
    </row>
    <row r="87" spans="4:4" x14ac:dyDescent="0.2">
      <c r="D87" s="40"/>
    </row>
    <row r="88" spans="4:4" x14ac:dyDescent="0.2">
      <c r="D88" s="40"/>
    </row>
    <row r="89" spans="4:4" x14ac:dyDescent="0.2">
      <c r="D89" s="40"/>
    </row>
    <row r="90" spans="4:4" x14ac:dyDescent="0.2">
      <c r="D90" s="40"/>
    </row>
    <row r="91" spans="4:4" x14ac:dyDescent="0.2">
      <c r="D91" s="40"/>
    </row>
    <row r="92" spans="4:4" x14ac:dyDescent="0.2">
      <c r="D92" s="40"/>
    </row>
    <row r="93" spans="4:4" x14ac:dyDescent="0.2">
      <c r="D93" s="40"/>
    </row>
    <row r="94" spans="4:4" x14ac:dyDescent="0.2">
      <c r="D94" s="40"/>
    </row>
    <row r="95" spans="4:4" x14ac:dyDescent="0.2">
      <c r="D95" s="40"/>
    </row>
    <row r="96" spans="4:4" x14ac:dyDescent="0.2">
      <c r="D96" s="40"/>
    </row>
    <row r="97" spans="4:4" x14ac:dyDescent="0.2">
      <c r="D97" s="40"/>
    </row>
    <row r="98" spans="4:4" x14ac:dyDescent="0.2">
      <c r="D98" s="40"/>
    </row>
    <row r="99" spans="4:4" x14ac:dyDescent="0.2">
      <c r="D99" s="40"/>
    </row>
    <row r="101" spans="4:4" x14ac:dyDescent="0.2">
      <c r="D101" s="40"/>
    </row>
    <row r="102" spans="4:4" x14ac:dyDescent="0.2">
      <c r="D102" s="40"/>
    </row>
    <row r="103" spans="4:4" x14ac:dyDescent="0.2">
      <c r="D103" s="40"/>
    </row>
    <row r="104" spans="4:4" x14ac:dyDescent="0.2">
      <c r="D104" s="40"/>
    </row>
    <row r="105" spans="4:4" x14ac:dyDescent="0.2">
      <c r="D105" s="40"/>
    </row>
    <row r="107" spans="4:4" x14ac:dyDescent="0.2">
      <c r="D107" s="40"/>
    </row>
  </sheetData>
  <pageMargins left="0.70866141732283472" right="0.70866141732283472" top="0.78740157480314965" bottom="0.78740157480314965" header="0.31496062992125984" footer="0.31496062992125984"/>
  <pageSetup paperSize="9" scale="97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0261F-4280-49AC-8289-7C08EEC370C0}">
  <dimension ref="A3:K35"/>
  <sheetViews>
    <sheetView workbookViewId="0">
      <selection activeCell="D17" sqref="D17"/>
    </sheetView>
  </sheetViews>
  <sheetFormatPr defaultRowHeight="12.75" x14ac:dyDescent="0.2"/>
  <cols>
    <col min="1" max="1" width="10" bestFit="1" customWidth="1"/>
    <col min="2" max="2" width="15.28515625" bestFit="1" customWidth="1"/>
    <col min="3" max="3" width="40.42578125" bestFit="1" customWidth="1"/>
    <col min="9" max="9" width="14.140625" bestFit="1" customWidth="1"/>
    <col min="10" max="10" width="10" bestFit="1" customWidth="1"/>
  </cols>
  <sheetData>
    <row r="3" spans="1:11" ht="15" x14ac:dyDescent="0.25">
      <c r="A3" s="42" t="s">
        <v>76</v>
      </c>
      <c r="B3" s="42" t="s">
        <v>77</v>
      </c>
      <c r="C3" s="42" t="s">
        <v>78</v>
      </c>
      <c r="D3" s="42" t="s">
        <v>36</v>
      </c>
      <c r="E3" s="42"/>
      <c r="F3" s="42" t="s">
        <v>79</v>
      </c>
      <c r="G3" s="42" t="s">
        <v>80</v>
      </c>
      <c r="H3" s="42"/>
      <c r="I3" s="42" t="s">
        <v>81</v>
      </c>
      <c r="J3" s="42" t="s">
        <v>82</v>
      </c>
      <c r="K3" s="42" t="s">
        <v>83</v>
      </c>
    </row>
    <row r="5" spans="1:11" ht="15" x14ac:dyDescent="0.25">
      <c r="A5" s="42"/>
      <c r="B5" s="42"/>
      <c r="C5" s="42"/>
      <c r="D5" s="42">
        <v>0</v>
      </c>
      <c r="E5" s="42"/>
      <c r="F5" s="42"/>
      <c r="G5" s="42">
        <v>0</v>
      </c>
      <c r="H5" s="42"/>
      <c r="I5" s="42"/>
      <c r="J5" s="42"/>
      <c r="K5" s="42"/>
    </row>
    <row r="6" spans="1:11" ht="15" x14ac:dyDescent="0.25">
      <c r="A6" s="42" t="s">
        <v>84</v>
      </c>
      <c r="B6" s="42" t="s">
        <v>85</v>
      </c>
      <c r="C6" s="42" t="s">
        <v>86</v>
      </c>
      <c r="D6" s="42">
        <v>1</v>
      </c>
      <c r="E6" s="42"/>
      <c r="F6" s="42">
        <v>6596</v>
      </c>
      <c r="G6" s="42">
        <f>D6*F6</f>
        <v>6596</v>
      </c>
      <c r="H6" s="42"/>
      <c r="I6" s="43" t="s">
        <v>87</v>
      </c>
      <c r="J6" s="42" t="s">
        <v>88</v>
      </c>
      <c r="K6" s="42" t="s">
        <v>89</v>
      </c>
    </row>
    <row r="7" spans="1:11" ht="15" x14ac:dyDescent="0.25">
      <c r="A7" s="42" t="s">
        <v>90</v>
      </c>
      <c r="B7" s="42" t="s">
        <v>91</v>
      </c>
      <c r="C7" s="42" t="s">
        <v>92</v>
      </c>
      <c r="D7" s="42">
        <v>1</v>
      </c>
      <c r="E7" s="42"/>
      <c r="F7" s="42">
        <v>90</v>
      </c>
      <c r="G7" s="42">
        <f t="shared" ref="G7:G33" si="0">D7*F7</f>
        <v>90</v>
      </c>
      <c r="H7" s="42"/>
      <c r="I7" s="43" t="s">
        <v>93</v>
      </c>
      <c r="J7" s="42" t="s">
        <v>88</v>
      </c>
      <c r="K7" s="42" t="s">
        <v>94</v>
      </c>
    </row>
    <row r="8" spans="1:11" ht="15" x14ac:dyDescent="0.25">
      <c r="A8" s="42" t="s">
        <v>95</v>
      </c>
      <c r="B8" s="42" t="s">
        <v>96</v>
      </c>
      <c r="C8" s="42" t="s">
        <v>97</v>
      </c>
      <c r="D8" s="42">
        <v>2</v>
      </c>
      <c r="E8" s="42"/>
      <c r="F8" s="42">
        <v>394</v>
      </c>
      <c r="G8" s="42">
        <f t="shared" si="0"/>
        <v>788</v>
      </c>
      <c r="H8" s="42"/>
      <c r="I8" s="43" t="s">
        <v>98</v>
      </c>
      <c r="J8" s="42" t="s">
        <v>88</v>
      </c>
      <c r="K8" s="42" t="s">
        <v>99</v>
      </c>
    </row>
    <row r="9" spans="1:11" ht="15" x14ac:dyDescent="0.25">
      <c r="A9" s="42" t="s">
        <v>100</v>
      </c>
      <c r="B9" s="42" t="s">
        <v>101</v>
      </c>
      <c r="C9" s="42" t="s">
        <v>102</v>
      </c>
      <c r="D9" s="42">
        <v>2</v>
      </c>
      <c r="E9" s="42"/>
      <c r="F9" s="42">
        <v>2044</v>
      </c>
      <c r="G9" s="42">
        <f t="shared" si="0"/>
        <v>4088</v>
      </c>
      <c r="H9" s="42"/>
      <c r="I9" s="43" t="s">
        <v>103</v>
      </c>
      <c r="J9" s="42" t="s">
        <v>88</v>
      </c>
      <c r="K9" s="42" t="s">
        <v>104</v>
      </c>
    </row>
    <row r="10" spans="1:11" ht="15" x14ac:dyDescent="0.25">
      <c r="A10" s="42" t="s">
        <v>105</v>
      </c>
      <c r="B10" s="42" t="s">
        <v>106</v>
      </c>
      <c r="C10" s="42" t="s">
        <v>107</v>
      </c>
      <c r="D10" s="42">
        <v>1</v>
      </c>
      <c r="E10" s="42"/>
      <c r="F10" s="42">
        <v>610</v>
      </c>
      <c r="G10" s="42">
        <f t="shared" si="0"/>
        <v>610</v>
      </c>
      <c r="H10" s="42"/>
      <c r="I10" s="43" t="s">
        <v>108</v>
      </c>
      <c r="J10" s="42" t="s">
        <v>88</v>
      </c>
      <c r="K10" s="42" t="s">
        <v>109</v>
      </c>
    </row>
    <row r="11" spans="1:11" ht="15" x14ac:dyDescent="0.25">
      <c r="A11" s="42" t="s">
        <v>110</v>
      </c>
      <c r="B11" s="42" t="s">
        <v>111</v>
      </c>
      <c r="C11" s="42" t="s">
        <v>112</v>
      </c>
      <c r="D11" s="42">
        <v>2</v>
      </c>
      <c r="E11" s="42"/>
      <c r="F11" s="42">
        <v>645</v>
      </c>
      <c r="G11" s="42">
        <f t="shared" si="0"/>
        <v>1290</v>
      </c>
      <c r="H11" s="42"/>
      <c r="I11" s="43" t="s">
        <v>113</v>
      </c>
      <c r="J11" s="42" t="s">
        <v>88</v>
      </c>
      <c r="K11" s="42" t="s">
        <v>114</v>
      </c>
    </row>
    <row r="12" spans="1:11" ht="15" x14ac:dyDescent="0.25">
      <c r="A12" s="42" t="s">
        <v>115</v>
      </c>
      <c r="B12" s="42" t="s">
        <v>116</v>
      </c>
      <c r="C12" s="42" t="s">
        <v>117</v>
      </c>
      <c r="D12" s="42">
        <v>8</v>
      </c>
      <c r="E12" s="42"/>
      <c r="F12" s="42">
        <v>13</v>
      </c>
      <c r="G12" s="42">
        <f t="shared" si="0"/>
        <v>104</v>
      </c>
      <c r="H12" s="42"/>
      <c r="I12" s="43" t="s">
        <v>118</v>
      </c>
      <c r="J12" s="42" t="s">
        <v>88</v>
      </c>
      <c r="K12" s="42" t="s">
        <v>119</v>
      </c>
    </row>
    <row r="13" spans="1:11" ht="15" x14ac:dyDescent="0.25">
      <c r="A13" s="42" t="s">
        <v>120</v>
      </c>
      <c r="B13" s="42" t="s">
        <v>121</v>
      </c>
      <c r="C13" s="42" t="s">
        <v>122</v>
      </c>
      <c r="D13" s="42">
        <v>6</v>
      </c>
      <c r="E13" s="42"/>
      <c r="F13" s="42">
        <v>104</v>
      </c>
      <c r="G13" s="42">
        <f t="shared" si="0"/>
        <v>624</v>
      </c>
      <c r="H13" s="42"/>
      <c r="I13" s="43" t="s">
        <v>123</v>
      </c>
      <c r="J13" s="42" t="s">
        <v>88</v>
      </c>
      <c r="K13" s="42" t="s">
        <v>124</v>
      </c>
    </row>
    <row r="14" spans="1:11" ht="15" x14ac:dyDescent="0.25">
      <c r="A14" s="42" t="s">
        <v>125</v>
      </c>
      <c r="B14" s="42" t="s">
        <v>126</v>
      </c>
      <c r="C14" s="42" t="s">
        <v>127</v>
      </c>
      <c r="D14" s="42">
        <v>6</v>
      </c>
      <c r="E14" s="42"/>
      <c r="F14" s="42">
        <v>49</v>
      </c>
      <c r="G14" s="42">
        <f t="shared" si="0"/>
        <v>294</v>
      </c>
      <c r="H14" s="42"/>
      <c r="I14" s="43" t="s">
        <v>128</v>
      </c>
      <c r="J14" s="42" t="s">
        <v>88</v>
      </c>
      <c r="K14" s="42" t="s">
        <v>129</v>
      </c>
    </row>
    <row r="15" spans="1:11" ht="15" x14ac:dyDescent="0.25">
      <c r="A15" s="42" t="s">
        <v>130</v>
      </c>
      <c r="B15" s="42" t="s">
        <v>131</v>
      </c>
      <c r="C15" s="42" t="s">
        <v>132</v>
      </c>
      <c r="D15" s="42">
        <v>1</v>
      </c>
      <c r="E15" s="42"/>
      <c r="F15" s="42">
        <v>4120</v>
      </c>
      <c r="G15" s="42">
        <f t="shared" si="0"/>
        <v>4120</v>
      </c>
      <c r="H15" s="42"/>
      <c r="I15" s="43" t="s">
        <v>133</v>
      </c>
      <c r="J15" s="42" t="s">
        <v>88</v>
      </c>
      <c r="K15" s="42" t="s">
        <v>134</v>
      </c>
    </row>
    <row r="16" spans="1:11" ht="15" x14ac:dyDescent="0.25">
      <c r="A16" s="42" t="s">
        <v>135</v>
      </c>
      <c r="B16" s="42" t="s">
        <v>136</v>
      </c>
      <c r="C16" s="42" t="s">
        <v>137</v>
      </c>
      <c r="D16" s="42">
        <v>3</v>
      </c>
      <c r="E16" s="42"/>
      <c r="F16" s="42">
        <v>2069</v>
      </c>
      <c r="G16" s="42">
        <f t="shared" si="0"/>
        <v>6207</v>
      </c>
      <c r="H16" s="42"/>
      <c r="I16" s="43" t="s">
        <v>138</v>
      </c>
      <c r="J16" s="42" t="s">
        <v>88</v>
      </c>
      <c r="K16" s="42" t="s">
        <v>139</v>
      </c>
    </row>
    <row r="17" spans="1:11" ht="15" x14ac:dyDescent="0.25">
      <c r="A17" s="42" t="s">
        <v>140</v>
      </c>
      <c r="B17" s="42" t="s">
        <v>141</v>
      </c>
      <c r="C17" s="42" t="s">
        <v>142</v>
      </c>
      <c r="D17" s="42">
        <v>4</v>
      </c>
      <c r="E17" s="42"/>
      <c r="F17" s="42">
        <v>862</v>
      </c>
      <c r="G17" s="42">
        <f t="shared" si="0"/>
        <v>3448</v>
      </c>
      <c r="H17" s="42"/>
      <c r="I17" s="43" t="s">
        <v>143</v>
      </c>
      <c r="J17" s="42" t="s">
        <v>88</v>
      </c>
      <c r="K17" s="42" t="s">
        <v>144</v>
      </c>
    </row>
    <row r="18" spans="1:11" ht="15" x14ac:dyDescent="0.25">
      <c r="A18" s="42" t="s">
        <v>145</v>
      </c>
      <c r="B18" s="42" t="s">
        <v>146</v>
      </c>
      <c r="C18" s="42" t="s">
        <v>142</v>
      </c>
      <c r="D18" s="42">
        <v>4</v>
      </c>
      <c r="E18" s="42"/>
      <c r="F18" s="42">
        <v>783</v>
      </c>
      <c r="G18" s="42">
        <f t="shared" si="0"/>
        <v>3132</v>
      </c>
      <c r="H18" s="42"/>
      <c r="I18" s="43" t="s">
        <v>147</v>
      </c>
      <c r="J18" s="42" t="s">
        <v>88</v>
      </c>
      <c r="K18" s="42" t="s">
        <v>148</v>
      </c>
    </row>
    <row r="19" spans="1:11" ht="15" x14ac:dyDescent="0.25">
      <c r="A19" s="42" t="s">
        <v>149</v>
      </c>
      <c r="B19" s="42" t="s">
        <v>150</v>
      </c>
      <c r="C19" s="42" t="s">
        <v>142</v>
      </c>
      <c r="D19" s="42">
        <v>1</v>
      </c>
      <c r="E19" s="42"/>
      <c r="F19" s="42">
        <v>746</v>
      </c>
      <c r="G19" s="42">
        <f t="shared" si="0"/>
        <v>746</v>
      </c>
      <c r="H19" s="42"/>
      <c r="I19" s="43" t="s">
        <v>151</v>
      </c>
      <c r="J19" s="42" t="s">
        <v>88</v>
      </c>
      <c r="K19" s="42" t="s">
        <v>152</v>
      </c>
    </row>
    <row r="20" spans="1:11" ht="15" x14ac:dyDescent="0.25">
      <c r="A20" s="42" t="s">
        <v>153</v>
      </c>
      <c r="B20" s="42" t="s">
        <v>154</v>
      </c>
      <c r="C20" s="42" t="s">
        <v>142</v>
      </c>
      <c r="D20" s="42">
        <v>1</v>
      </c>
      <c r="E20" s="42"/>
      <c r="F20" s="42">
        <v>874</v>
      </c>
      <c r="G20" s="42">
        <f t="shared" si="0"/>
        <v>874</v>
      </c>
      <c r="H20" s="42"/>
      <c r="I20" s="43" t="s">
        <v>155</v>
      </c>
      <c r="J20" s="42" t="s">
        <v>88</v>
      </c>
      <c r="K20" s="42" t="s">
        <v>156</v>
      </c>
    </row>
    <row r="21" spans="1:11" ht="15" x14ac:dyDescent="0.25">
      <c r="A21" s="42" t="s">
        <v>157</v>
      </c>
      <c r="B21" s="42" t="s">
        <v>158</v>
      </c>
      <c r="C21" s="42" t="s">
        <v>142</v>
      </c>
      <c r="D21" s="42">
        <v>1</v>
      </c>
      <c r="E21" s="42"/>
      <c r="F21" s="42">
        <v>836</v>
      </c>
      <c r="G21" s="42">
        <f t="shared" si="0"/>
        <v>836</v>
      </c>
      <c r="H21" s="42"/>
      <c r="I21" s="43" t="s">
        <v>159</v>
      </c>
      <c r="J21" s="42" t="s">
        <v>88</v>
      </c>
      <c r="K21" s="42" t="s">
        <v>160</v>
      </c>
    </row>
    <row r="22" spans="1:11" ht="15" x14ac:dyDescent="0.25">
      <c r="A22" s="42" t="s">
        <v>161</v>
      </c>
      <c r="B22" s="42" t="s">
        <v>162</v>
      </c>
      <c r="C22" s="42" t="s">
        <v>142</v>
      </c>
      <c r="D22" s="42">
        <v>1</v>
      </c>
      <c r="E22" s="42"/>
      <c r="F22" s="42">
        <v>2376</v>
      </c>
      <c r="G22" s="42">
        <f t="shared" si="0"/>
        <v>2376</v>
      </c>
      <c r="H22" s="42"/>
      <c r="I22" s="43" t="s">
        <v>163</v>
      </c>
      <c r="J22" s="42" t="s">
        <v>88</v>
      </c>
      <c r="K22" s="42" t="s">
        <v>164</v>
      </c>
    </row>
    <row r="23" spans="1:11" ht="15" x14ac:dyDescent="0.25">
      <c r="A23" s="42" t="s">
        <v>165</v>
      </c>
      <c r="B23" s="42" t="s">
        <v>166</v>
      </c>
      <c r="C23" s="42" t="s">
        <v>142</v>
      </c>
      <c r="D23" s="42">
        <v>1</v>
      </c>
      <c r="E23" s="42"/>
      <c r="F23" s="42">
        <v>355</v>
      </c>
      <c r="G23" s="42">
        <f t="shared" si="0"/>
        <v>355</v>
      </c>
      <c r="H23" s="42"/>
      <c r="I23" s="43" t="s">
        <v>167</v>
      </c>
      <c r="J23" s="42" t="s">
        <v>88</v>
      </c>
      <c r="K23" s="42" t="s">
        <v>168</v>
      </c>
    </row>
    <row r="24" spans="1:11" ht="15" x14ac:dyDescent="0.25">
      <c r="A24" s="42" t="s">
        <v>169</v>
      </c>
      <c r="B24" s="42" t="s">
        <v>170</v>
      </c>
      <c r="C24" s="42" t="s">
        <v>142</v>
      </c>
      <c r="D24" s="42">
        <v>1</v>
      </c>
      <c r="E24" s="42"/>
      <c r="F24" s="42">
        <v>641</v>
      </c>
      <c r="G24" s="42">
        <f t="shared" si="0"/>
        <v>641</v>
      </c>
      <c r="H24" s="42"/>
      <c r="I24" s="43" t="s">
        <v>171</v>
      </c>
      <c r="J24" s="42" t="s">
        <v>88</v>
      </c>
      <c r="K24" s="42" t="s">
        <v>172</v>
      </c>
    </row>
    <row r="25" spans="1:11" ht="15" x14ac:dyDescent="0.25">
      <c r="A25" s="42" t="s">
        <v>173</v>
      </c>
      <c r="B25" s="42" t="s">
        <v>174</v>
      </c>
      <c r="C25" s="42" t="s">
        <v>142</v>
      </c>
      <c r="D25" s="42">
        <v>1</v>
      </c>
      <c r="E25" s="42"/>
      <c r="F25" s="42">
        <v>671</v>
      </c>
      <c r="G25" s="42">
        <f t="shared" si="0"/>
        <v>671</v>
      </c>
      <c r="H25" s="42"/>
      <c r="I25" s="43" t="s">
        <v>175</v>
      </c>
      <c r="J25" s="42" t="s">
        <v>88</v>
      </c>
      <c r="K25" s="42" t="s">
        <v>176</v>
      </c>
    </row>
    <row r="26" spans="1:11" ht="15" x14ac:dyDescent="0.25">
      <c r="A26" s="42" t="s">
        <v>177</v>
      </c>
      <c r="B26" s="42" t="s">
        <v>178</v>
      </c>
      <c r="C26" s="42" t="s">
        <v>142</v>
      </c>
      <c r="D26" s="42">
        <v>1</v>
      </c>
      <c r="E26" s="42"/>
      <c r="F26" s="42">
        <v>194</v>
      </c>
      <c r="G26" s="42">
        <f t="shared" si="0"/>
        <v>194</v>
      </c>
      <c r="H26" s="42"/>
      <c r="I26" s="43" t="s">
        <v>179</v>
      </c>
      <c r="J26" s="42" t="s">
        <v>88</v>
      </c>
      <c r="K26" s="42" t="s">
        <v>180</v>
      </c>
    </row>
    <row r="27" spans="1:11" ht="15" x14ac:dyDescent="0.25">
      <c r="A27" s="42" t="s">
        <v>181</v>
      </c>
      <c r="B27" s="42" t="s">
        <v>182</v>
      </c>
      <c r="C27" s="42" t="s">
        <v>142</v>
      </c>
      <c r="D27" s="42">
        <v>1</v>
      </c>
      <c r="E27" s="42"/>
      <c r="F27" s="42">
        <v>161</v>
      </c>
      <c r="G27" s="42">
        <f t="shared" si="0"/>
        <v>161</v>
      </c>
      <c r="H27" s="42"/>
      <c r="I27" s="43" t="s">
        <v>183</v>
      </c>
      <c r="J27" s="42" t="s">
        <v>88</v>
      </c>
      <c r="K27" s="42" t="s">
        <v>184</v>
      </c>
    </row>
    <row r="28" spans="1:11" ht="15" x14ac:dyDescent="0.25">
      <c r="A28" s="42" t="s">
        <v>185</v>
      </c>
      <c r="B28" s="42" t="s">
        <v>186</v>
      </c>
      <c r="C28" s="42" t="s">
        <v>142</v>
      </c>
      <c r="D28" s="42">
        <v>1</v>
      </c>
      <c r="E28" s="42"/>
      <c r="F28" s="42">
        <v>140</v>
      </c>
      <c r="G28" s="42">
        <f t="shared" si="0"/>
        <v>140</v>
      </c>
      <c r="H28" s="42"/>
      <c r="I28" s="43" t="s">
        <v>187</v>
      </c>
      <c r="J28" s="42" t="s">
        <v>88</v>
      </c>
      <c r="K28" s="42" t="s">
        <v>188</v>
      </c>
    </row>
    <row r="29" spans="1:11" ht="15" x14ac:dyDescent="0.25">
      <c r="A29" s="42" t="s">
        <v>189</v>
      </c>
      <c r="B29" s="42" t="s">
        <v>190</v>
      </c>
      <c r="C29" s="42" t="s">
        <v>142</v>
      </c>
      <c r="D29" s="42">
        <v>1</v>
      </c>
      <c r="E29" s="42"/>
      <c r="F29" s="42">
        <v>314</v>
      </c>
      <c r="G29" s="42">
        <f t="shared" si="0"/>
        <v>314</v>
      </c>
      <c r="H29" s="42"/>
      <c r="I29" s="43" t="s">
        <v>191</v>
      </c>
      <c r="J29" s="42" t="s">
        <v>88</v>
      </c>
      <c r="K29" s="42" t="s">
        <v>192</v>
      </c>
    </row>
    <row r="30" spans="1:11" ht="15" x14ac:dyDescent="0.25">
      <c r="A30" s="42" t="s">
        <v>193</v>
      </c>
      <c r="B30" s="42" t="s">
        <v>194</v>
      </c>
      <c r="C30" s="42" t="s">
        <v>142</v>
      </c>
      <c r="D30" s="42">
        <v>1</v>
      </c>
      <c r="E30" s="42"/>
      <c r="F30" s="42">
        <v>273</v>
      </c>
      <c r="G30" s="42">
        <f t="shared" si="0"/>
        <v>273</v>
      </c>
      <c r="H30" s="42"/>
      <c r="I30" s="43" t="s">
        <v>195</v>
      </c>
      <c r="J30" s="42" t="s">
        <v>88</v>
      </c>
      <c r="K30" s="42" t="s">
        <v>196</v>
      </c>
    </row>
    <row r="31" spans="1:11" ht="15" x14ac:dyDescent="0.25">
      <c r="A31" s="42" t="s">
        <v>197</v>
      </c>
      <c r="B31" s="42" t="s">
        <v>198</v>
      </c>
      <c r="C31" s="42" t="s">
        <v>199</v>
      </c>
      <c r="D31" s="42">
        <v>1</v>
      </c>
      <c r="E31" s="42"/>
      <c r="F31" s="42">
        <v>658</v>
      </c>
      <c r="G31" s="42">
        <f t="shared" si="0"/>
        <v>658</v>
      </c>
      <c r="H31" s="42"/>
      <c r="I31" s="43" t="s">
        <v>200</v>
      </c>
      <c r="J31" s="42" t="s">
        <v>88</v>
      </c>
      <c r="K31" s="42" t="s">
        <v>201</v>
      </c>
    </row>
    <row r="32" spans="1:11" ht="15" x14ac:dyDescent="0.25">
      <c r="A32" s="42"/>
      <c r="B32" s="42"/>
      <c r="C32" s="42" t="s">
        <v>204</v>
      </c>
      <c r="D32" s="42">
        <v>80</v>
      </c>
      <c r="E32" s="42"/>
      <c r="F32" s="42">
        <v>50</v>
      </c>
      <c r="G32" s="42">
        <f t="shared" si="0"/>
        <v>4000</v>
      </c>
      <c r="H32" s="42"/>
      <c r="I32" s="43"/>
      <c r="J32" s="42"/>
      <c r="K32" s="42"/>
    </row>
    <row r="33" spans="1:11" ht="15" x14ac:dyDescent="0.25">
      <c r="A33" s="42"/>
      <c r="B33" s="42"/>
      <c r="C33" s="42" t="s">
        <v>205</v>
      </c>
      <c r="D33" s="42">
        <v>80</v>
      </c>
      <c r="E33" s="42"/>
      <c r="F33" s="42">
        <v>150</v>
      </c>
      <c r="G33" s="42">
        <f t="shared" si="0"/>
        <v>12000</v>
      </c>
      <c r="H33" s="42"/>
      <c r="I33" s="43"/>
      <c r="J33" s="42"/>
      <c r="K33" s="42"/>
    </row>
    <row r="34" spans="1:11" ht="15" x14ac:dyDescent="0.25">
      <c r="A34" s="42"/>
      <c r="B34" s="42"/>
      <c r="C34" s="42"/>
      <c r="D34" s="42"/>
      <c r="E34" s="42"/>
      <c r="F34" s="42"/>
      <c r="G34" s="42"/>
      <c r="H34" s="42"/>
      <c r="I34" s="43"/>
      <c r="J34" s="42"/>
      <c r="K34" s="42"/>
    </row>
    <row r="35" spans="1:11" ht="15" x14ac:dyDescent="0.25">
      <c r="A35" s="42"/>
      <c r="B35" s="41" t="s">
        <v>202</v>
      </c>
      <c r="C35" s="41" t="s">
        <v>203</v>
      </c>
      <c r="D35" s="41"/>
      <c r="E35" s="41"/>
      <c r="F35" s="41"/>
      <c r="G35" s="41">
        <f>SUM(G5:G34)</f>
        <v>55630</v>
      </c>
      <c r="H35" s="42"/>
      <c r="I35" s="42"/>
      <c r="J35" s="42"/>
      <c r="K35" s="42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6309B-E11F-49E5-AADE-1C03A56F3DD1}">
  <dimension ref="A3:K38"/>
  <sheetViews>
    <sheetView workbookViewId="0">
      <selection activeCell="F12" sqref="F12"/>
    </sheetView>
  </sheetViews>
  <sheetFormatPr defaultRowHeight="12.75" x14ac:dyDescent="0.2"/>
  <cols>
    <col min="1" max="1" width="10" bestFit="1" customWidth="1"/>
    <col min="2" max="2" width="15.28515625" bestFit="1" customWidth="1"/>
    <col min="3" max="3" width="40.42578125" bestFit="1" customWidth="1"/>
    <col min="9" max="9" width="14.140625" bestFit="1" customWidth="1"/>
    <col min="10" max="10" width="10" bestFit="1" customWidth="1"/>
  </cols>
  <sheetData>
    <row r="3" spans="1:11" ht="15" x14ac:dyDescent="0.25">
      <c r="A3" s="44" t="s">
        <v>76</v>
      </c>
      <c r="B3" s="44" t="s">
        <v>77</v>
      </c>
      <c r="C3" s="44" t="s">
        <v>78</v>
      </c>
      <c r="D3" s="44" t="s">
        <v>36</v>
      </c>
      <c r="E3" s="44"/>
      <c r="F3" s="44" t="s">
        <v>79</v>
      </c>
      <c r="G3" s="44" t="s">
        <v>80</v>
      </c>
      <c r="H3" s="44"/>
      <c r="I3" s="44" t="s">
        <v>81</v>
      </c>
      <c r="J3" s="44" t="s">
        <v>82</v>
      </c>
      <c r="K3" s="44" t="s">
        <v>83</v>
      </c>
    </row>
    <row r="5" spans="1:11" ht="15" x14ac:dyDescent="0.25">
      <c r="A5" s="44" t="s">
        <v>206</v>
      </c>
      <c r="B5" s="44" t="s">
        <v>207</v>
      </c>
      <c r="C5" s="44" t="s">
        <v>208</v>
      </c>
      <c r="D5" s="44">
        <v>8</v>
      </c>
      <c r="E5" s="44"/>
      <c r="F5" s="44">
        <v>2297</v>
      </c>
      <c r="G5" s="44">
        <f>F5*D5</f>
        <v>18376</v>
      </c>
      <c r="H5" s="44"/>
      <c r="I5" s="45" t="s">
        <v>209</v>
      </c>
      <c r="J5" s="44" t="s">
        <v>88</v>
      </c>
      <c r="K5" s="44" t="s">
        <v>210</v>
      </c>
    </row>
    <row r="6" spans="1:11" ht="15" x14ac:dyDescent="0.25">
      <c r="A6" s="44" t="s">
        <v>211</v>
      </c>
      <c r="B6" s="44" t="s">
        <v>212</v>
      </c>
      <c r="C6" s="44" t="s">
        <v>112</v>
      </c>
      <c r="D6" s="44">
        <v>1</v>
      </c>
      <c r="E6" s="44"/>
      <c r="F6" s="44">
        <v>2157</v>
      </c>
      <c r="G6" s="44">
        <f t="shared" ref="G6:G11" si="0">F6*D6</f>
        <v>2157</v>
      </c>
      <c r="H6" s="44"/>
      <c r="I6" s="45" t="s">
        <v>213</v>
      </c>
      <c r="J6" s="44" t="s">
        <v>88</v>
      </c>
      <c r="K6" s="44" t="s">
        <v>214</v>
      </c>
    </row>
    <row r="7" spans="1:11" ht="15" x14ac:dyDescent="0.25">
      <c r="A7" s="44" t="s">
        <v>215</v>
      </c>
      <c r="B7" s="44" t="s">
        <v>216</v>
      </c>
      <c r="C7" s="44" t="s">
        <v>117</v>
      </c>
      <c r="D7" s="44">
        <v>2</v>
      </c>
      <c r="E7" s="44"/>
      <c r="F7" s="44">
        <v>16</v>
      </c>
      <c r="G7" s="44">
        <f t="shared" si="0"/>
        <v>32</v>
      </c>
      <c r="H7" s="44"/>
      <c r="I7" s="45" t="s">
        <v>217</v>
      </c>
      <c r="J7" s="44" t="s">
        <v>88</v>
      </c>
      <c r="K7" s="44" t="s">
        <v>218</v>
      </c>
    </row>
    <row r="8" spans="1:11" ht="15" x14ac:dyDescent="0.25">
      <c r="A8" s="44" t="s">
        <v>120</v>
      </c>
      <c r="B8" s="44" t="s">
        <v>121</v>
      </c>
      <c r="C8" s="44" t="s">
        <v>122</v>
      </c>
      <c r="D8" s="44">
        <v>4</v>
      </c>
      <c r="E8" s="44"/>
      <c r="F8" s="44">
        <v>104</v>
      </c>
      <c r="G8" s="44">
        <f t="shared" si="0"/>
        <v>416</v>
      </c>
      <c r="H8" s="44"/>
      <c r="I8" s="45" t="s">
        <v>123</v>
      </c>
      <c r="J8" s="44" t="s">
        <v>88</v>
      </c>
      <c r="K8" s="44" t="s">
        <v>124</v>
      </c>
    </row>
    <row r="9" spans="1:11" ht="15" x14ac:dyDescent="0.25">
      <c r="A9" s="44" t="s">
        <v>125</v>
      </c>
      <c r="B9" s="44" t="s">
        <v>126</v>
      </c>
      <c r="C9" s="44" t="s">
        <v>127</v>
      </c>
      <c r="D9" s="44">
        <v>3</v>
      </c>
      <c r="E9" s="44"/>
      <c r="F9" s="44">
        <v>49</v>
      </c>
      <c r="G9" s="44">
        <f t="shared" si="0"/>
        <v>147</v>
      </c>
      <c r="H9" s="44"/>
      <c r="I9" s="45" t="s">
        <v>128</v>
      </c>
      <c r="J9" s="44" t="s">
        <v>88</v>
      </c>
      <c r="K9" s="44" t="s">
        <v>129</v>
      </c>
    </row>
    <row r="10" spans="1:11" ht="15" x14ac:dyDescent="0.25">
      <c r="A10" s="42"/>
      <c r="B10" s="42"/>
      <c r="C10" s="42" t="s">
        <v>204</v>
      </c>
      <c r="D10" s="42">
        <v>16</v>
      </c>
      <c r="E10" s="42"/>
      <c r="F10" s="42">
        <v>30</v>
      </c>
      <c r="G10" s="42">
        <f t="shared" si="0"/>
        <v>480</v>
      </c>
      <c r="H10" s="42"/>
      <c r="I10" s="43"/>
      <c r="J10" s="42"/>
      <c r="K10" s="42"/>
    </row>
    <row r="11" spans="1:11" ht="15" x14ac:dyDescent="0.25">
      <c r="A11" s="44"/>
      <c r="B11" s="44"/>
      <c r="C11" s="44"/>
      <c r="D11" s="44">
        <v>16</v>
      </c>
      <c r="E11" s="44"/>
      <c r="F11" s="44">
        <v>150</v>
      </c>
      <c r="G11" s="44">
        <f t="shared" si="0"/>
        <v>2400</v>
      </c>
      <c r="H11" s="44"/>
      <c r="I11" s="45"/>
      <c r="J11" s="44"/>
      <c r="K11" s="44"/>
    </row>
    <row r="12" spans="1:11" ht="15" x14ac:dyDescent="0.25">
      <c r="A12" s="44"/>
      <c r="B12" s="44"/>
      <c r="C12" s="44"/>
      <c r="D12" s="44"/>
      <c r="E12" s="44"/>
      <c r="F12" s="44"/>
      <c r="G12" s="44"/>
      <c r="H12" s="44"/>
      <c r="I12" s="45"/>
      <c r="J12" s="44"/>
      <c r="K12" s="44"/>
    </row>
    <row r="13" spans="1:11" ht="15" x14ac:dyDescent="0.25">
      <c r="A13" s="44"/>
      <c r="B13" s="44"/>
      <c r="C13" s="44"/>
      <c r="D13" s="44"/>
      <c r="E13" s="44"/>
      <c r="F13" s="44"/>
      <c r="G13" s="44"/>
      <c r="H13" s="44"/>
      <c r="I13" s="45"/>
      <c r="J13" s="44"/>
      <c r="K13" s="44"/>
    </row>
    <row r="14" spans="1:11" ht="15" x14ac:dyDescent="0.25">
      <c r="A14" s="44"/>
      <c r="B14" s="44" t="s">
        <v>202</v>
      </c>
      <c r="C14" s="44" t="s">
        <v>203</v>
      </c>
      <c r="D14" s="44"/>
      <c r="E14" s="44"/>
      <c r="F14" s="44"/>
      <c r="G14" s="44">
        <f>SUM(G5:G13)</f>
        <v>24008</v>
      </c>
      <c r="H14" s="44"/>
      <c r="I14" s="44"/>
      <c r="J14" s="44"/>
      <c r="K14" s="44"/>
    </row>
    <row r="15" spans="1:11" ht="15" x14ac:dyDescent="0.25">
      <c r="A15" s="42"/>
      <c r="B15" s="42"/>
      <c r="C15" s="42"/>
      <c r="D15" s="42"/>
      <c r="E15" s="42"/>
      <c r="F15" s="42"/>
      <c r="G15" s="42"/>
      <c r="H15" s="42"/>
      <c r="I15" s="43"/>
      <c r="J15" s="42"/>
      <c r="K15" s="42"/>
    </row>
    <row r="16" spans="1:11" ht="15" x14ac:dyDescent="0.25">
      <c r="A16" s="42"/>
      <c r="B16" s="42"/>
      <c r="C16" s="42"/>
      <c r="D16" s="42"/>
      <c r="E16" s="42"/>
      <c r="F16" s="42"/>
      <c r="G16" s="42"/>
      <c r="H16" s="42"/>
      <c r="I16" s="43"/>
      <c r="J16" s="42"/>
      <c r="K16" s="42"/>
    </row>
    <row r="17" spans="1:11" ht="15" x14ac:dyDescent="0.25">
      <c r="A17" s="42"/>
      <c r="B17" s="42"/>
      <c r="C17" s="42"/>
      <c r="D17" s="42"/>
      <c r="E17" s="42"/>
      <c r="F17" s="42"/>
      <c r="G17" s="42"/>
      <c r="H17" s="42"/>
      <c r="I17" s="43"/>
      <c r="J17" s="42"/>
      <c r="K17" s="42"/>
    </row>
    <row r="18" spans="1:11" ht="15" x14ac:dyDescent="0.25">
      <c r="A18" s="42"/>
      <c r="B18" s="42"/>
      <c r="C18" s="42"/>
      <c r="D18" s="42"/>
      <c r="E18" s="42"/>
      <c r="F18" s="42"/>
      <c r="G18" s="42"/>
      <c r="H18" s="42"/>
      <c r="I18" s="43"/>
      <c r="J18" s="42"/>
      <c r="K18" s="42"/>
    </row>
    <row r="19" spans="1:11" ht="15" x14ac:dyDescent="0.25">
      <c r="A19" s="42"/>
      <c r="B19" s="42"/>
      <c r="C19" s="42"/>
      <c r="D19" s="42"/>
      <c r="E19" s="42"/>
      <c r="F19" s="42"/>
      <c r="G19" s="42"/>
      <c r="H19" s="42"/>
      <c r="I19" s="43"/>
      <c r="J19" s="42"/>
      <c r="K19" s="42"/>
    </row>
    <row r="20" spans="1:11" ht="15" x14ac:dyDescent="0.25">
      <c r="A20" s="42"/>
      <c r="B20" s="42"/>
      <c r="C20" s="42"/>
      <c r="D20" s="42"/>
      <c r="E20" s="42"/>
      <c r="F20" s="42"/>
      <c r="G20" s="42"/>
      <c r="H20" s="42"/>
      <c r="I20" s="43"/>
      <c r="J20" s="42"/>
      <c r="K20" s="42"/>
    </row>
    <row r="21" spans="1:11" ht="15" x14ac:dyDescent="0.25">
      <c r="A21" s="42"/>
      <c r="B21" s="42"/>
      <c r="C21" s="42"/>
      <c r="D21" s="42"/>
      <c r="E21" s="42"/>
      <c r="F21" s="42"/>
      <c r="G21" s="42"/>
      <c r="H21" s="42"/>
      <c r="I21" s="43"/>
      <c r="J21" s="42"/>
      <c r="K21" s="42"/>
    </row>
    <row r="22" spans="1:11" ht="15" x14ac:dyDescent="0.25">
      <c r="A22" s="42"/>
      <c r="B22" s="42"/>
      <c r="C22" s="42"/>
      <c r="D22" s="42"/>
      <c r="E22" s="42"/>
      <c r="F22" s="42"/>
      <c r="G22" s="42"/>
      <c r="H22" s="42"/>
      <c r="I22" s="43"/>
      <c r="J22" s="42"/>
      <c r="K22" s="42"/>
    </row>
    <row r="23" spans="1:11" ht="15" x14ac:dyDescent="0.25">
      <c r="A23" s="42"/>
      <c r="B23" s="42"/>
      <c r="C23" s="42"/>
      <c r="D23" s="42"/>
      <c r="E23" s="42"/>
      <c r="F23" s="42"/>
      <c r="G23" s="42"/>
      <c r="H23" s="42"/>
      <c r="I23" s="43"/>
      <c r="J23" s="42"/>
      <c r="K23" s="42"/>
    </row>
    <row r="24" spans="1:11" ht="15" x14ac:dyDescent="0.25">
      <c r="A24" s="42"/>
      <c r="B24" s="42"/>
      <c r="C24" s="42"/>
      <c r="D24" s="42"/>
      <c r="E24" s="42"/>
      <c r="F24" s="42"/>
      <c r="G24" s="42"/>
      <c r="H24" s="42"/>
      <c r="I24" s="43"/>
      <c r="J24" s="42"/>
      <c r="K24" s="42"/>
    </row>
    <row r="25" spans="1:11" ht="15" x14ac:dyDescent="0.25">
      <c r="A25" s="42"/>
      <c r="B25" s="42"/>
      <c r="C25" s="42"/>
      <c r="D25" s="42"/>
      <c r="E25" s="42"/>
      <c r="F25" s="42"/>
      <c r="G25" s="42"/>
      <c r="H25" s="42"/>
      <c r="I25" s="43"/>
      <c r="J25" s="42"/>
      <c r="K25" s="42"/>
    </row>
    <row r="26" spans="1:11" ht="15" x14ac:dyDescent="0.25">
      <c r="A26" s="42"/>
      <c r="B26" s="42"/>
      <c r="C26" s="42"/>
      <c r="D26" s="42"/>
      <c r="E26" s="42"/>
      <c r="F26" s="42"/>
      <c r="G26" s="42"/>
      <c r="H26" s="42"/>
      <c r="I26" s="43"/>
      <c r="J26" s="42"/>
      <c r="K26" s="42"/>
    </row>
    <row r="27" spans="1:11" ht="15" x14ac:dyDescent="0.25">
      <c r="A27" s="42"/>
      <c r="B27" s="42"/>
      <c r="C27" s="42"/>
      <c r="D27" s="42"/>
      <c r="E27" s="42"/>
      <c r="F27" s="42"/>
      <c r="G27" s="42"/>
      <c r="H27" s="42"/>
      <c r="I27" s="43"/>
      <c r="J27" s="42"/>
      <c r="K27" s="42"/>
    </row>
    <row r="28" spans="1:11" ht="15" x14ac:dyDescent="0.25">
      <c r="A28" s="42"/>
      <c r="B28" s="42"/>
      <c r="C28" s="42"/>
      <c r="D28" s="42"/>
      <c r="E28" s="42"/>
      <c r="F28" s="42"/>
      <c r="G28" s="42"/>
      <c r="H28" s="42"/>
      <c r="I28" s="43"/>
      <c r="J28" s="42"/>
      <c r="K28" s="42"/>
    </row>
    <row r="29" spans="1:11" ht="15" x14ac:dyDescent="0.25">
      <c r="A29" s="42"/>
      <c r="B29" s="42"/>
      <c r="C29" s="42"/>
      <c r="D29" s="42"/>
      <c r="E29" s="42"/>
      <c r="F29" s="42"/>
      <c r="G29" s="42"/>
      <c r="H29" s="42"/>
      <c r="I29" s="43"/>
      <c r="J29" s="42"/>
      <c r="K29" s="42"/>
    </row>
    <row r="30" spans="1:11" ht="15" x14ac:dyDescent="0.25">
      <c r="A30" s="42"/>
      <c r="B30" s="42"/>
      <c r="C30" s="42"/>
      <c r="D30" s="42"/>
      <c r="E30" s="42"/>
      <c r="F30" s="42"/>
      <c r="G30" s="42"/>
      <c r="H30" s="42"/>
      <c r="I30" s="43"/>
      <c r="J30" s="42"/>
      <c r="K30" s="42"/>
    </row>
    <row r="31" spans="1:11" ht="15" x14ac:dyDescent="0.25">
      <c r="A31" s="42"/>
      <c r="B31" s="42"/>
      <c r="C31" s="42"/>
      <c r="D31" s="42"/>
      <c r="E31" s="42"/>
      <c r="F31" s="42"/>
      <c r="G31" s="42"/>
      <c r="H31" s="42"/>
      <c r="I31" s="43"/>
      <c r="J31" s="42"/>
      <c r="K31" s="42"/>
    </row>
    <row r="32" spans="1:11" ht="15" x14ac:dyDescent="0.25">
      <c r="A32" s="42"/>
      <c r="B32" s="42"/>
      <c r="C32" s="42"/>
      <c r="D32" s="42"/>
      <c r="E32" s="42"/>
      <c r="F32" s="42"/>
      <c r="G32" s="42"/>
      <c r="H32" s="42"/>
      <c r="I32" s="43"/>
      <c r="J32" s="42"/>
      <c r="K32" s="42"/>
    </row>
    <row r="33" spans="1:11" ht="15" x14ac:dyDescent="0.25">
      <c r="A33" s="42"/>
      <c r="B33" s="42"/>
      <c r="C33" s="42"/>
      <c r="D33" s="42"/>
      <c r="E33" s="42"/>
      <c r="F33" s="42"/>
      <c r="G33" s="42"/>
      <c r="H33" s="42"/>
      <c r="I33" s="43"/>
      <c r="J33" s="42"/>
      <c r="K33" s="42"/>
    </row>
    <row r="34" spans="1:11" ht="15" x14ac:dyDescent="0.25">
      <c r="A34" s="42"/>
      <c r="B34" s="42"/>
      <c r="C34" s="42"/>
      <c r="D34" s="42"/>
      <c r="E34" s="42"/>
      <c r="F34" s="42"/>
      <c r="G34" s="42"/>
      <c r="H34" s="42"/>
      <c r="I34" s="43"/>
      <c r="J34" s="42"/>
      <c r="K34" s="42"/>
    </row>
    <row r="35" spans="1:11" ht="15" x14ac:dyDescent="0.25">
      <c r="A35" s="42"/>
      <c r="B35" s="42"/>
      <c r="C35" s="42"/>
      <c r="D35" s="42"/>
      <c r="E35" s="42"/>
      <c r="F35" s="42"/>
      <c r="G35" s="42"/>
      <c r="H35" s="42"/>
      <c r="I35" s="43"/>
      <c r="J35" s="42"/>
      <c r="K35" s="42"/>
    </row>
    <row r="36" spans="1:11" ht="15" x14ac:dyDescent="0.25">
      <c r="A36" s="42"/>
      <c r="B36" s="42"/>
      <c r="C36" s="42"/>
      <c r="D36" s="42"/>
      <c r="E36" s="42"/>
      <c r="F36" s="42"/>
      <c r="G36" s="42"/>
      <c r="H36" s="42"/>
      <c r="I36" s="43"/>
      <c r="J36" s="42"/>
      <c r="K36" s="42"/>
    </row>
    <row r="37" spans="1:11" ht="15" x14ac:dyDescent="0.25">
      <c r="A37" s="42"/>
      <c r="B37" s="42"/>
      <c r="C37" s="42"/>
      <c r="D37" s="42"/>
      <c r="E37" s="42"/>
      <c r="F37" s="42"/>
      <c r="G37" s="42"/>
      <c r="H37" s="42"/>
      <c r="I37" s="43"/>
      <c r="J37" s="42"/>
      <c r="K37" s="42"/>
    </row>
    <row r="38" spans="1:11" ht="15" x14ac:dyDescent="0.25">
      <c r="A38" s="42"/>
      <c r="B38" s="41"/>
      <c r="C38" s="41"/>
      <c r="D38" s="41"/>
      <c r="E38" s="41"/>
      <c r="F38" s="41"/>
      <c r="G38" s="41"/>
      <c r="H38" s="42"/>
      <c r="I38" s="42"/>
      <c r="J38" s="42"/>
      <c r="K38" s="4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rozpočet</vt:lpstr>
      <vt:lpstr>RP</vt:lpstr>
      <vt:lpstr>dozbrojení R1-pole2</vt:lpstr>
      <vt:lpstr>rozpočet!Názvy_tisku</vt:lpstr>
      <vt:lpstr>rozpočet!Oblast_tisku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Jelínek</dc:creator>
  <cp:lastModifiedBy>Vladimír Jelínek</cp:lastModifiedBy>
  <cp:lastPrinted>2021-03-11T10:32:48Z</cp:lastPrinted>
  <dcterms:created xsi:type="dcterms:W3CDTF">2020-11-19T08:30:16Z</dcterms:created>
  <dcterms:modified xsi:type="dcterms:W3CDTF">2021-03-11T10:33:06Z</dcterms:modified>
</cp:coreProperties>
</file>